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T:\2.2 Auftragsservice und Buchhaltung\AVS\Vergaben\2026\30.2026 - FB 5 - Anschaffung von zwei LF 10\Daten des Vergabeservice\"/>
    </mc:Choice>
  </mc:AlternateContent>
  <xr:revisionPtr revIDLastSave="0" documentId="8_{F34EB562-0C42-4859-9FFF-57B4FCF5C203}" xr6:coauthVersionLast="47" xr6:coauthVersionMax="47" xr10:uidLastSave="{00000000-0000-0000-0000-000000000000}"/>
  <bookViews>
    <workbookView xWindow="-108" yWindow="-108" windowWidth="23256" windowHeight="12456" tabRatio="556" firstSheet="1" activeTab="4" xr2:uid="{00000000-000D-0000-FFFF-FFFF00000000}"/>
  </bookViews>
  <sheets>
    <sheet name="Leistungsbechreibung" sheetId="33" r:id="rId1"/>
    <sheet name="Los 1 HLF10" sheetId="28" r:id="rId2"/>
    <sheet name="Beladung HLF10 Los 2" sheetId="38" r:id="rId3"/>
    <sheet name="Beladung HLF10 Los 3 Rüstt." sheetId="40" r:id="rId4"/>
    <sheet name="Anlage 1 zu Los 1" sheetId="35" r:id="rId5"/>
    <sheet name="Anlage 2 zu Los 1" sheetId="41" r:id="rId6"/>
    <sheet name="Preisblatt HLF10" sheetId="30" r:id="rId7"/>
  </sheets>
  <definedNames>
    <definedName name="_xlnm.Print_Area" localSheetId="4">'Anlage 1 zu Los 1'!$A$1:$E$295</definedName>
    <definedName name="OLE_LINK1" localSheetId="0">Leistungsbechreibung!$A$212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10" i="28" l="1"/>
  <c r="H522" i="28"/>
  <c r="D1" i="30" s="1"/>
  <c r="H43" i="40"/>
  <c r="H13" i="40"/>
  <c r="H15" i="40"/>
  <c r="H17" i="40"/>
  <c r="H19" i="40"/>
  <c r="H21" i="40"/>
  <c r="H23" i="40"/>
  <c r="H25" i="40"/>
  <c r="H27" i="40"/>
  <c r="H29" i="40"/>
  <c r="H31" i="40"/>
  <c r="H33" i="40"/>
  <c r="H35" i="40"/>
  <c r="H37" i="40"/>
  <c r="H39" i="40"/>
  <c r="H11" i="40"/>
  <c r="H323" i="38"/>
  <c r="H301" i="38"/>
  <c r="H303" i="38"/>
  <c r="H305" i="38"/>
  <c r="H307" i="38"/>
  <c r="H309" i="38"/>
  <c r="H311" i="38"/>
  <c r="H313" i="38"/>
  <c r="H315" i="38"/>
  <c r="H317" i="38"/>
  <c r="H299" i="38"/>
  <c r="H297" i="38"/>
  <c r="H294" i="38"/>
  <c r="H292" i="38"/>
  <c r="H290" i="38"/>
  <c r="H288" i="38"/>
  <c r="H286" i="38"/>
  <c r="H284" i="38"/>
  <c r="H282" i="38"/>
  <c r="H280" i="38"/>
  <c r="H278" i="38"/>
  <c r="H276" i="38"/>
  <c r="H274" i="38"/>
  <c r="H272" i="38"/>
  <c r="H270" i="38"/>
  <c r="H268" i="38"/>
  <c r="H266" i="38"/>
  <c r="H264" i="38"/>
  <c r="H262" i="38"/>
  <c r="H258" i="38"/>
  <c r="H256" i="38"/>
  <c r="H254" i="38"/>
  <c r="H252" i="38"/>
  <c r="H250" i="38"/>
  <c r="H248" i="38"/>
  <c r="H246" i="38"/>
  <c r="H243" i="38"/>
  <c r="H241" i="38"/>
  <c r="H239" i="38"/>
  <c r="H237" i="38"/>
  <c r="H235" i="38"/>
  <c r="H233" i="38"/>
  <c r="H231" i="38"/>
  <c r="H229" i="38"/>
  <c r="H227" i="38"/>
  <c r="H225" i="38"/>
  <c r="H223" i="38"/>
  <c r="H221" i="38"/>
  <c r="H219" i="38"/>
  <c r="H217" i="38"/>
  <c r="H213" i="38"/>
  <c r="H211" i="38"/>
  <c r="H209" i="38"/>
  <c r="H207" i="38"/>
  <c r="H205" i="38"/>
  <c r="H203" i="38"/>
  <c r="H201" i="38"/>
  <c r="H199" i="38"/>
  <c r="H197" i="38"/>
  <c r="H195" i="38"/>
  <c r="H193" i="38"/>
  <c r="H191" i="38"/>
  <c r="H189" i="38"/>
  <c r="H185" i="38"/>
  <c r="H183" i="38"/>
  <c r="H181" i="38"/>
  <c r="H179" i="38"/>
  <c r="H177" i="38"/>
  <c r="H175" i="38"/>
  <c r="H173" i="38"/>
  <c r="H171" i="38"/>
  <c r="H169" i="38"/>
  <c r="H167" i="38"/>
  <c r="H165" i="38"/>
  <c r="H163" i="38"/>
  <c r="H161" i="38"/>
  <c r="H159" i="38"/>
  <c r="H157" i="38"/>
  <c r="H155" i="38"/>
  <c r="H153" i="38"/>
  <c r="H151" i="38"/>
  <c r="H149" i="38"/>
  <c r="H147" i="38"/>
  <c r="H145" i="38"/>
  <c r="H143" i="38"/>
  <c r="H141" i="38"/>
  <c r="H139" i="38"/>
  <c r="H137" i="38"/>
  <c r="H135" i="38"/>
  <c r="H133" i="38"/>
  <c r="H129" i="38"/>
  <c r="H127" i="38"/>
  <c r="H125" i="38"/>
  <c r="H123" i="38"/>
  <c r="H121" i="38"/>
  <c r="H117" i="38"/>
  <c r="H115" i="38"/>
  <c r="H113" i="38"/>
  <c r="H111" i="38"/>
  <c r="H109" i="38"/>
  <c r="H107" i="38"/>
  <c r="H105" i="38"/>
  <c r="H103" i="38"/>
  <c r="H101" i="38"/>
  <c r="H99" i="38"/>
  <c r="H97" i="38"/>
  <c r="H95" i="38"/>
  <c r="H93" i="38"/>
  <c r="H91" i="38"/>
  <c r="H89" i="38"/>
  <c r="H87" i="38"/>
  <c r="H85" i="38"/>
  <c r="H83" i="38"/>
  <c r="H81" i="38"/>
  <c r="H79" i="38"/>
  <c r="H77" i="38"/>
  <c r="H75" i="38"/>
  <c r="H73" i="38"/>
  <c r="H71" i="38"/>
  <c r="H69" i="38"/>
  <c r="H67" i="38"/>
  <c r="H65" i="38"/>
  <c r="H61" i="38"/>
  <c r="H59" i="38"/>
  <c r="H57" i="38"/>
  <c r="H55" i="38"/>
  <c r="H53" i="38"/>
  <c r="H51" i="38"/>
  <c r="H49" i="38"/>
  <c r="H47" i="38"/>
  <c r="H45" i="38"/>
  <c r="H43" i="38"/>
  <c r="H41" i="38"/>
  <c r="H39" i="38"/>
  <c r="H37" i="38"/>
  <c r="H35" i="38"/>
  <c r="H33" i="38"/>
  <c r="H31" i="38"/>
  <c r="H29" i="38"/>
  <c r="H27" i="38"/>
  <c r="H25" i="38"/>
  <c r="H23" i="38"/>
  <c r="H21" i="38"/>
  <c r="H19" i="38"/>
  <c r="H17" i="38"/>
  <c r="H15" i="38"/>
  <c r="H13" i="38"/>
  <c r="H11" i="38"/>
  <c r="A295" i="38"/>
  <c r="A153" i="35"/>
  <c r="A154" i="35"/>
  <c r="A155" i="35"/>
  <c r="A212" i="38"/>
  <c r="A213" i="38"/>
  <c r="A214" i="38"/>
  <c r="A297" i="38"/>
  <c r="A298" i="38"/>
  <c r="A193" i="35"/>
  <c r="A194" i="35"/>
  <c r="A195" i="35"/>
  <c r="A165" i="35"/>
  <c r="A166" i="35"/>
  <c r="A167" i="35"/>
  <c r="A318" i="38"/>
  <c r="A319" i="38"/>
  <c r="A320" i="38"/>
  <c r="A43" i="35"/>
  <c r="A44" i="35"/>
  <c r="A45" i="35"/>
  <c r="A46" i="35"/>
  <c r="A47" i="35"/>
  <c r="A60" i="38"/>
  <c r="A61" i="38"/>
  <c r="A62" i="38"/>
  <c r="A58" i="38"/>
  <c r="A59" i="38"/>
  <c r="A305" i="28"/>
  <c r="A306" i="28"/>
  <c r="A307" i="28"/>
  <c r="A389" i="28"/>
  <c r="A390" i="28"/>
  <c r="A391" i="28"/>
  <c r="A289" i="28"/>
  <c r="A290" i="28"/>
  <c r="A291" i="28"/>
  <c r="A292" i="28"/>
  <c r="A293" i="28"/>
  <c r="A392" i="28"/>
  <c r="A393" i="28"/>
  <c r="A118" i="38"/>
  <c r="A279" i="28"/>
  <c r="A280" i="28"/>
  <c r="A281" i="28"/>
  <c r="A282" i="28"/>
  <c r="A278" i="28"/>
  <c r="A283" i="28"/>
  <c r="A284" i="28"/>
  <c r="E100" i="35"/>
  <c r="A257" i="28"/>
  <c r="A258" i="28"/>
  <c r="A259" i="28"/>
  <c r="A260" i="28"/>
  <c r="A261" i="28"/>
  <c r="A262" i="28"/>
  <c r="A263" i="28"/>
  <c r="A264" i="28"/>
  <c r="A265" i="28"/>
  <c r="A266" i="28"/>
  <c r="A267" i="28"/>
  <c r="A268" i="28"/>
  <c r="A269" i="28"/>
  <c r="A270" i="28"/>
  <c r="A271" i="28"/>
  <c r="A272" i="28"/>
  <c r="A273" i="28"/>
  <c r="A274" i="28"/>
  <c r="A275" i="28"/>
  <c r="A51" i="35"/>
  <c r="A52" i="35"/>
  <c r="A53" i="35"/>
  <c r="A54" i="35"/>
  <c r="A55" i="35"/>
  <c r="A56" i="35"/>
  <c r="A57" i="35"/>
  <c r="A58" i="35"/>
  <c r="A59" i="35"/>
  <c r="A60" i="35"/>
  <c r="A61" i="35"/>
  <c r="A62" i="35"/>
  <c r="A63" i="35"/>
  <c r="A64" i="35"/>
  <c r="A65" i="35"/>
  <c r="A66" i="35"/>
  <c r="A67" i="35"/>
  <c r="A68" i="35"/>
  <c r="A69" i="35"/>
  <c r="A70" i="35"/>
  <c r="A71" i="35"/>
  <c r="A72" i="35"/>
  <c r="A73" i="35"/>
  <c r="A74" i="35"/>
  <c r="A75" i="35"/>
  <c r="A76" i="35"/>
  <c r="A77" i="35"/>
  <c r="A78" i="35"/>
  <c r="A79" i="35"/>
  <c r="A80" i="35"/>
  <c r="A81" i="35"/>
  <c r="A82" i="35"/>
  <c r="A83" i="35"/>
  <c r="A84" i="35"/>
  <c r="A85" i="35"/>
  <c r="A86" i="35"/>
  <c r="A87" i="35"/>
  <c r="A88" i="35"/>
  <c r="A89" i="35"/>
  <c r="A91" i="35"/>
  <c r="A93" i="35"/>
  <c r="A95" i="35"/>
  <c r="A97" i="35"/>
  <c r="A99" i="35"/>
  <c r="A101" i="35"/>
  <c r="A103" i="35"/>
  <c r="A66" i="38"/>
  <c r="A67" i="38"/>
  <c r="A68" i="38"/>
  <c r="A69" i="38"/>
  <c r="A70" i="38"/>
  <c r="A71" i="38"/>
  <c r="A72" i="38"/>
  <c r="A73" i="38"/>
  <c r="A74" i="38"/>
  <c r="A75" i="38"/>
  <c r="A76" i="38"/>
  <c r="A77" i="38"/>
  <c r="A78" i="38"/>
  <c r="A79" i="38"/>
  <c r="A80" i="38"/>
  <c r="A81" i="38"/>
  <c r="A82" i="38"/>
  <c r="A83" i="38"/>
  <c r="A84" i="38"/>
  <c r="A85" i="38"/>
  <c r="A86" i="38"/>
  <c r="A87" i="38"/>
  <c r="A88" i="38"/>
  <c r="A89" i="38"/>
  <c r="A90" i="38"/>
  <c r="A91" i="38"/>
  <c r="A92" i="38"/>
  <c r="A93" i="38"/>
  <c r="A94" i="38"/>
  <c r="A95" i="38"/>
  <c r="A96" i="38"/>
  <c r="A97" i="38"/>
  <c r="A98" i="38"/>
  <c r="A99" i="38"/>
  <c r="A100" i="38"/>
  <c r="A101" i="38"/>
  <c r="A102" i="38"/>
  <c r="A103" i="38"/>
  <c r="A104" i="38"/>
  <c r="A105" i="38"/>
  <c r="A106" i="38"/>
  <c r="A107" i="38"/>
  <c r="A108" i="38"/>
  <c r="A109" i="38"/>
  <c r="A110" i="38"/>
  <c r="A111" i="38"/>
  <c r="A112" i="38"/>
  <c r="A113" i="38"/>
  <c r="A114" i="38"/>
  <c r="A115" i="38"/>
  <c r="A116" i="38"/>
  <c r="A117" i="38"/>
  <c r="A7" i="35"/>
  <c r="A8" i="35"/>
  <c r="A9" i="35"/>
  <c r="A10" i="35"/>
  <c r="A11" i="35"/>
  <c r="A12" i="35"/>
  <c r="A13" i="35"/>
  <c r="A14" i="35"/>
  <c r="A15" i="35"/>
  <c r="A16" i="35"/>
  <c r="A17" i="35"/>
  <c r="A18" i="35"/>
  <c r="A19" i="35"/>
  <c r="A20" i="35"/>
  <c r="A21" i="35"/>
  <c r="A22" i="35"/>
  <c r="A23" i="35"/>
  <c r="A24" i="35"/>
  <c r="A25" i="35"/>
  <c r="A26" i="35"/>
  <c r="A27" i="35"/>
  <c r="A12" i="38"/>
  <c r="A13" i="38"/>
  <c r="A14" i="38"/>
  <c r="A15" i="38"/>
  <c r="A16" i="38"/>
  <c r="A17" i="38"/>
  <c r="A18" i="38"/>
  <c r="A19" i="38"/>
  <c r="A20" i="38"/>
  <c r="A21" i="38"/>
  <c r="A22" i="38"/>
  <c r="A23" i="38"/>
  <c r="A24" i="38"/>
  <c r="A25" i="38"/>
  <c r="A26" i="38"/>
  <c r="A27" i="38"/>
  <c r="A28" i="38"/>
  <c r="A29" i="38"/>
  <c r="A30" i="38"/>
  <c r="A31" i="38"/>
  <c r="A32" i="38"/>
  <c r="A33" i="38"/>
  <c r="A34" i="38"/>
  <c r="A35" i="38"/>
  <c r="A36" i="38"/>
  <c r="A37" i="38"/>
  <c r="A38" i="38"/>
  <c r="A39" i="38"/>
  <c r="A40" i="38"/>
  <c r="A41" i="38"/>
  <c r="A42" i="38"/>
  <c r="A159" i="35"/>
  <c r="A160" i="35"/>
  <c r="A161" i="35"/>
  <c r="A162" i="35"/>
  <c r="A163" i="35"/>
  <c r="A164" i="35"/>
  <c r="A158" i="35"/>
  <c r="A218" i="38"/>
  <c r="A219" i="38"/>
  <c r="A220" i="38"/>
  <c r="A221" i="38"/>
  <c r="A222" i="38"/>
  <c r="A223" i="38"/>
  <c r="A224" i="38"/>
  <c r="A225" i="38"/>
  <c r="A226" i="38"/>
  <c r="A227" i="38"/>
  <c r="A228" i="38"/>
  <c r="A229" i="38"/>
  <c r="A230" i="38"/>
  <c r="A231" i="38"/>
  <c r="A232" i="38"/>
  <c r="A233" i="38"/>
  <c r="A234" i="38"/>
  <c r="A235" i="38"/>
  <c r="A236" i="38"/>
  <c r="A237" i="38"/>
  <c r="A238" i="38"/>
  <c r="A239" i="38"/>
  <c r="A240" i="38"/>
  <c r="A241" i="38"/>
  <c r="A242" i="38"/>
  <c r="A243" i="38"/>
  <c r="A244" i="38"/>
  <c r="A245" i="38"/>
  <c r="A246" i="38"/>
  <c r="A247" i="38"/>
  <c r="A248" i="38"/>
  <c r="A249" i="38"/>
  <c r="A250" i="38"/>
  <c r="A251" i="38"/>
  <c r="A252" i="38"/>
  <c r="A253" i="38"/>
  <c r="A254" i="38"/>
  <c r="A255" i="38"/>
  <c r="A256" i="38"/>
  <c r="A257" i="38"/>
  <c r="A258" i="38"/>
  <c r="A259" i="38"/>
  <c r="A403" i="28"/>
  <c r="A404" i="28"/>
  <c r="A405" i="28"/>
  <c r="A406" i="28"/>
  <c r="A407" i="28"/>
  <c r="A408" i="28"/>
  <c r="A445" i="28"/>
  <c r="A446" i="28"/>
  <c r="A447" i="28"/>
  <c r="A71" i="28"/>
  <c r="A72" i="28"/>
  <c r="A73" i="28"/>
  <c r="A74" i="28"/>
  <c r="A75" i="28"/>
  <c r="A76" i="28"/>
  <c r="A77" i="28"/>
  <c r="A78" i="28"/>
  <c r="A79" i="28"/>
  <c r="A80" i="28"/>
  <c r="A81" i="28"/>
  <c r="A82" i="28"/>
  <c r="A83" i="28"/>
  <c r="A84" i="28"/>
  <c r="A85" i="28"/>
  <c r="A86" i="28"/>
  <c r="A87" i="28"/>
  <c r="A88" i="28"/>
  <c r="A89" i="28"/>
  <c r="A90" i="28"/>
  <c r="A91" i="28"/>
  <c r="A92" i="28"/>
  <c r="A93" i="28"/>
  <c r="A51" i="28"/>
  <c r="A263" i="35"/>
  <c r="A264" i="35"/>
  <c r="A265" i="35"/>
  <c r="A266" i="35"/>
  <c r="A267" i="35"/>
  <c r="A268" i="35"/>
  <c r="A269" i="35"/>
  <c r="A270" i="35"/>
  <c r="A271" i="35"/>
  <c r="A272" i="35"/>
  <c r="A273" i="35"/>
  <c r="A274" i="35"/>
  <c r="A275" i="35"/>
  <c r="A276" i="35"/>
  <c r="A277" i="35"/>
  <c r="A278" i="35"/>
  <c r="A279" i="35"/>
  <c r="A280" i="35"/>
  <c r="A281" i="35"/>
  <c r="A282" i="35"/>
  <c r="A283" i="35"/>
  <c r="A284" i="35"/>
  <c r="A285" i="35"/>
  <c r="A286" i="35"/>
  <c r="A287" i="35"/>
  <c r="A288" i="35"/>
  <c r="A289" i="35"/>
  <c r="A290" i="35"/>
  <c r="A291" i="35"/>
  <c r="A292" i="35"/>
  <c r="A293" i="35"/>
  <c r="A294" i="35"/>
  <c r="A295" i="35"/>
  <c r="A262" i="35"/>
  <c r="A239" i="35"/>
  <c r="A240" i="35"/>
  <c r="A241" i="35"/>
  <c r="A242" i="35"/>
  <c r="A243" i="35"/>
  <c r="A244" i="35"/>
  <c r="A245" i="35"/>
  <c r="A246" i="35"/>
  <c r="A247" i="35"/>
  <c r="A248" i="35"/>
  <c r="A249" i="35"/>
  <c r="A250" i="35"/>
  <c r="A251" i="35"/>
  <c r="A252" i="35"/>
  <c r="A253" i="35"/>
  <c r="A254" i="35"/>
  <c r="A255" i="35"/>
  <c r="A256" i="35"/>
  <c r="A257" i="35"/>
  <c r="A258" i="35"/>
  <c r="A259" i="35"/>
  <c r="A238" i="35"/>
  <c r="A203" i="35"/>
  <c r="A204" i="35"/>
  <c r="A205" i="35"/>
  <c r="A206" i="35"/>
  <c r="A207" i="35"/>
  <c r="A208" i="35"/>
  <c r="A209" i="35"/>
  <c r="A210" i="35"/>
  <c r="A211" i="35"/>
  <c r="A212" i="35"/>
  <c r="A213" i="35"/>
  <c r="A214" i="35"/>
  <c r="A215" i="35"/>
  <c r="A216" i="35"/>
  <c r="A217" i="35"/>
  <c r="A218" i="35"/>
  <c r="A219" i="35"/>
  <c r="A220" i="35"/>
  <c r="A221" i="35"/>
  <c r="A222" i="35"/>
  <c r="A223" i="35"/>
  <c r="A224" i="35"/>
  <c r="A225" i="35"/>
  <c r="A226" i="35"/>
  <c r="A227" i="35"/>
  <c r="A228" i="35"/>
  <c r="A229" i="35"/>
  <c r="A230" i="35"/>
  <c r="A231" i="35"/>
  <c r="A232" i="35"/>
  <c r="A233" i="35"/>
  <c r="A234" i="35"/>
  <c r="A235" i="35"/>
  <c r="A202" i="35"/>
  <c r="A168" i="35"/>
  <c r="A169" i="35"/>
  <c r="A170" i="35"/>
  <c r="A171" i="35"/>
  <c r="A172" i="35"/>
  <c r="A173" i="35"/>
  <c r="A174" i="35"/>
  <c r="A175" i="35"/>
  <c r="A176" i="35"/>
  <c r="A177" i="35"/>
  <c r="A178" i="35"/>
  <c r="A179" i="35"/>
  <c r="A180" i="35"/>
  <c r="A181" i="35"/>
  <c r="A182" i="35"/>
  <c r="A183" i="35"/>
  <c r="A184" i="35"/>
  <c r="A185" i="35"/>
  <c r="A186" i="35"/>
  <c r="A187" i="35"/>
  <c r="A188" i="35"/>
  <c r="A189" i="35"/>
  <c r="A190" i="35"/>
  <c r="A191" i="35"/>
  <c r="A192" i="35"/>
  <c r="A196" i="35"/>
  <c r="A197" i="35"/>
  <c r="A198" i="35"/>
  <c r="A199" i="35"/>
  <c r="A131" i="35"/>
  <c r="A132" i="35"/>
  <c r="A133" i="35"/>
  <c r="A134" i="35"/>
  <c r="A135" i="35"/>
  <c r="A136" i="35"/>
  <c r="A137" i="35"/>
  <c r="A138" i="35"/>
  <c r="A139" i="35"/>
  <c r="A140" i="35"/>
  <c r="A141" i="35"/>
  <c r="A142" i="35"/>
  <c r="A143" i="35"/>
  <c r="A144" i="35"/>
  <c r="A145" i="35"/>
  <c r="A146" i="35"/>
  <c r="A147" i="35"/>
  <c r="A148" i="35"/>
  <c r="A149" i="35"/>
  <c r="A150" i="35"/>
  <c r="A151" i="35"/>
  <c r="A152" i="35"/>
  <c r="A130" i="35"/>
  <c r="A117" i="35"/>
  <c r="A118" i="35"/>
  <c r="A119" i="35"/>
  <c r="A120" i="35"/>
  <c r="A121" i="35"/>
  <c r="A122" i="35"/>
  <c r="A123" i="35"/>
  <c r="A124" i="35"/>
  <c r="A125" i="35"/>
  <c r="A126" i="35"/>
  <c r="A127" i="35"/>
  <c r="A116" i="35"/>
  <c r="A107" i="35"/>
  <c r="A108" i="35"/>
  <c r="A109" i="35"/>
  <c r="A110" i="35"/>
  <c r="A111" i="35"/>
  <c r="A112" i="35"/>
  <c r="A113" i="35"/>
  <c r="A106" i="35"/>
  <c r="A50" i="35"/>
  <c r="A31" i="35"/>
  <c r="A32" i="35"/>
  <c r="A33" i="35"/>
  <c r="A34" i="35"/>
  <c r="A35" i="35"/>
  <c r="A36" i="35"/>
  <c r="A37" i="35"/>
  <c r="A38" i="35"/>
  <c r="A39" i="35"/>
  <c r="A40" i="35"/>
  <c r="A41" i="35"/>
  <c r="A42" i="35"/>
  <c r="A30" i="35"/>
  <c r="A6" i="35"/>
  <c r="A44" i="40"/>
  <c r="A45" i="40"/>
  <c r="A46" i="40"/>
  <c r="A47" i="40"/>
  <c r="A48" i="40"/>
  <c r="A49" i="40"/>
  <c r="A50" i="40"/>
  <c r="A51" i="40"/>
  <c r="A52" i="40"/>
  <c r="A53" i="40"/>
  <c r="A54" i="40"/>
  <c r="A43" i="40"/>
  <c r="A11" i="40"/>
  <c r="A12" i="40"/>
  <c r="A13" i="40"/>
  <c r="A14" i="40"/>
  <c r="A15" i="40"/>
  <c r="A16" i="40"/>
  <c r="A17" i="40"/>
  <c r="A18" i="40"/>
  <c r="A19" i="40"/>
  <c r="A20" i="40"/>
  <c r="A21" i="40"/>
  <c r="A22" i="40"/>
  <c r="A23" i="40"/>
  <c r="A24" i="40"/>
  <c r="A25" i="40"/>
  <c r="A26" i="40"/>
  <c r="A27" i="40"/>
  <c r="A28" i="40"/>
  <c r="A29" i="40"/>
  <c r="A30" i="40"/>
  <c r="A31" i="40"/>
  <c r="A32" i="40"/>
  <c r="A33" i="40"/>
  <c r="A34" i="40"/>
  <c r="A35" i="40"/>
  <c r="A36" i="40"/>
  <c r="A37" i="40"/>
  <c r="A38" i="40"/>
  <c r="A39" i="40"/>
  <c r="A40" i="40"/>
  <c r="A324" i="38"/>
  <c r="A325" i="38"/>
  <c r="A326" i="38"/>
  <c r="A327" i="38"/>
  <c r="A328" i="38"/>
  <c r="A329" i="38"/>
  <c r="A330" i="38"/>
  <c r="A331" i="38"/>
  <c r="A332" i="38"/>
  <c r="A333" i="38"/>
  <c r="A323" i="38"/>
  <c r="A299" i="38"/>
  <c r="A300" i="38"/>
  <c r="A301" i="38"/>
  <c r="A302" i="38"/>
  <c r="A303" i="38"/>
  <c r="A304" i="38"/>
  <c r="A305" i="38"/>
  <c r="A306" i="38"/>
  <c r="A307" i="38"/>
  <c r="A308" i="38"/>
  <c r="A309" i="38"/>
  <c r="A310" i="38"/>
  <c r="A311" i="38"/>
  <c r="A312" i="38"/>
  <c r="A313" i="38"/>
  <c r="A314" i="38"/>
  <c r="A315" i="38"/>
  <c r="A316" i="38"/>
  <c r="A317" i="38"/>
  <c r="A263" i="38"/>
  <c r="A264" i="38"/>
  <c r="A265" i="38"/>
  <c r="A266" i="38"/>
  <c r="A267" i="38"/>
  <c r="A268" i="38"/>
  <c r="A269" i="38"/>
  <c r="A270" i="38"/>
  <c r="A271" i="38"/>
  <c r="A272" i="38"/>
  <c r="A273" i="38"/>
  <c r="A274" i="38"/>
  <c r="A275" i="38"/>
  <c r="A276" i="38"/>
  <c r="A277" i="38"/>
  <c r="A278" i="38"/>
  <c r="A279" i="38"/>
  <c r="A280" i="38"/>
  <c r="A281" i="38"/>
  <c r="A282" i="38"/>
  <c r="A283" i="38"/>
  <c r="A284" i="38"/>
  <c r="A285" i="38"/>
  <c r="A286" i="38"/>
  <c r="A287" i="38"/>
  <c r="A288" i="38"/>
  <c r="A289" i="38"/>
  <c r="A290" i="38"/>
  <c r="A291" i="38"/>
  <c r="A292" i="38"/>
  <c r="A293" i="38"/>
  <c r="A294" i="38"/>
  <c r="A262" i="38"/>
  <c r="A217" i="38"/>
  <c r="A190" i="38"/>
  <c r="A191" i="38"/>
  <c r="A192" i="38"/>
  <c r="A193" i="38"/>
  <c r="A194" i="38"/>
  <c r="A195" i="38"/>
  <c r="A196" i="38"/>
  <c r="A197" i="38"/>
  <c r="A198" i="38"/>
  <c r="A199" i="38"/>
  <c r="A200" i="38"/>
  <c r="A201" i="38"/>
  <c r="A202" i="38"/>
  <c r="A203" i="38"/>
  <c r="A204" i="38"/>
  <c r="A205" i="38"/>
  <c r="A206" i="38"/>
  <c r="A207" i="38"/>
  <c r="A208" i="38"/>
  <c r="A209" i="38"/>
  <c r="A210" i="38"/>
  <c r="A211" i="38"/>
  <c r="A189" i="38"/>
  <c r="A134" i="38"/>
  <c r="A135" i="38"/>
  <c r="A136" i="38"/>
  <c r="A137" i="38"/>
  <c r="A138" i="38"/>
  <c r="A139" i="38"/>
  <c r="A140" i="38"/>
  <c r="A141" i="38"/>
  <c r="A142" i="38"/>
  <c r="A143" i="38"/>
  <c r="A144" i="38"/>
  <c r="A145" i="38"/>
  <c r="A146" i="38"/>
  <c r="A147" i="38"/>
  <c r="A148" i="38"/>
  <c r="A149" i="38"/>
  <c r="A150" i="38"/>
  <c r="A151" i="38"/>
  <c r="A152" i="38"/>
  <c r="A153" i="38"/>
  <c r="A154" i="38"/>
  <c r="A155" i="38"/>
  <c r="A156" i="38"/>
  <c r="A157" i="38"/>
  <c r="A158" i="38"/>
  <c r="A159" i="38"/>
  <c r="A160" i="38"/>
  <c r="A161" i="38"/>
  <c r="A162" i="38"/>
  <c r="A163" i="38"/>
  <c r="A164" i="38"/>
  <c r="A165" i="38"/>
  <c r="A166" i="38"/>
  <c r="A167" i="38"/>
  <c r="A168" i="38"/>
  <c r="A169" i="38"/>
  <c r="A170" i="38"/>
  <c r="A171" i="38"/>
  <c r="A172" i="38"/>
  <c r="A173" i="38"/>
  <c r="A174" i="38"/>
  <c r="A175" i="38"/>
  <c r="A176" i="38"/>
  <c r="A177" i="38"/>
  <c r="A178" i="38"/>
  <c r="A179" i="38"/>
  <c r="A180" i="38"/>
  <c r="A181" i="38"/>
  <c r="A182" i="38"/>
  <c r="A183" i="38"/>
  <c r="A184" i="38"/>
  <c r="A185" i="38"/>
  <c r="A186" i="38"/>
  <c r="A133" i="38"/>
  <c r="A122" i="38"/>
  <c r="A123" i="38"/>
  <c r="A124" i="38"/>
  <c r="A125" i="38"/>
  <c r="A126" i="38"/>
  <c r="A127" i="38"/>
  <c r="A128" i="38"/>
  <c r="A129" i="38"/>
  <c r="A130" i="38"/>
  <c r="A121" i="38"/>
  <c r="A65" i="38"/>
  <c r="A46" i="38"/>
  <c r="A47" i="38"/>
  <c r="A48" i="38"/>
  <c r="A49" i="38"/>
  <c r="A50" i="38"/>
  <c r="A51" i="38"/>
  <c r="A52" i="38"/>
  <c r="A53" i="38"/>
  <c r="A54" i="38"/>
  <c r="A55" i="38"/>
  <c r="A56" i="38"/>
  <c r="A57" i="38"/>
  <c r="A45" i="38"/>
  <c r="A11" i="38"/>
  <c r="A469" i="28"/>
  <c r="A470" i="28"/>
  <c r="A471" i="28"/>
  <c r="A472" i="28"/>
  <c r="A473" i="28"/>
  <c r="A474" i="28"/>
  <c r="A475" i="28"/>
  <c r="A476" i="28"/>
  <c r="A477" i="28"/>
  <c r="A478" i="28"/>
  <c r="A479" i="28"/>
  <c r="A480" i="28"/>
  <c r="A481" i="28"/>
  <c r="A482" i="28"/>
  <c r="A483" i="28"/>
  <c r="A484" i="28"/>
  <c r="A485" i="28"/>
  <c r="A486" i="28"/>
  <c r="A487" i="28"/>
  <c r="A488" i="28"/>
  <c r="A489" i="28"/>
  <c r="A490" i="28"/>
  <c r="A491" i="28"/>
  <c r="A492" i="28"/>
  <c r="A493" i="28"/>
  <c r="A494" i="28"/>
  <c r="A495" i="28"/>
  <c r="A496" i="28"/>
  <c r="A497" i="28"/>
  <c r="A498" i="28"/>
  <c r="A499" i="28"/>
  <c r="A500" i="28"/>
  <c r="A501" i="28"/>
  <c r="A502" i="28"/>
  <c r="A503" i="28"/>
  <c r="A504" i="28"/>
  <c r="A505" i="28"/>
  <c r="A506" i="28"/>
  <c r="A507" i="28"/>
  <c r="A508" i="28"/>
  <c r="A509" i="28"/>
  <c r="A510" i="28"/>
  <c r="A511" i="28"/>
  <c r="A512" i="28"/>
  <c r="A513" i="28"/>
  <c r="A514" i="28"/>
  <c r="A515" i="28"/>
  <c r="A516" i="28"/>
  <c r="A517" i="28"/>
  <c r="A518" i="28"/>
  <c r="A519" i="28"/>
  <c r="A520" i="28"/>
  <c r="A521" i="28"/>
  <c r="A522" i="28"/>
  <c r="A468" i="28"/>
  <c r="A451" i="28"/>
  <c r="A452" i="28"/>
  <c r="A453" i="28"/>
  <c r="A454" i="28"/>
  <c r="A455" i="28"/>
  <c r="A456" i="28"/>
  <c r="A457" i="28"/>
  <c r="A458" i="28"/>
  <c r="A459" i="28"/>
  <c r="A460" i="28"/>
  <c r="A461" i="28"/>
  <c r="A462" i="28"/>
  <c r="A463" i="28"/>
  <c r="A464" i="28"/>
  <c r="A465" i="28"/>
  <c r="A450" i="28"/>
  <c r="A409" i="28"/>
  <c r="A410" i="28"/>
  <c r="A411" i="28"/>
  <c r="A412" i="28"/>
  <c r="A413" i="28"/>
  <c r="A414" i="28"/>
  <c r="A415" i="28"/>
  <c r="A416" i="28"/>
  <c r="A417" i="28"/>
  <c r="A418" i="28"/>
  <c r="A419" i="28"/>
  <c r="A420" i="28"/>
  <c r="A421" i="28"/>
  <c r="A422" i="28"/>
  <c r="A423" i="28"/>
  <c r="A424" i="28"/>
  <c r="A425" i="28"/>
  <c r="A426" i="28"/>
  <c r="A427" i="28"/>
  <c r="A428" i="28"/>
  <c r="A429" i="28"/>
  <c r="A430" i="28"/>
  <c r="A431" i="28"/>
  <c r="A432" i="28"/>
  <c r="A433" i="28"/>
  <c r="A434" i="28"/>
  <c r="A435" i="28"/>
  <c r="A436" i="28"/>
  <c r="A437" i="28"/>
  <c r="A438" i="28"/>
  <c r="A439" i="28"/>
  <c r="A440" i="28"/>
  <c r="A441" i="28"/>
  <c r="A442" i="28"/>
  <c r="A443" i="28"/>
  <c r="A444" i="28"/>
  <c r="A402" i="28"/>
  <c r="A361" i="28"/>
  <c r="A362" i="28"/>
  <c r="A363" i="28"/>
  <c r="A364" i="28"/>
  <c r="A365" i="28"/>
  <c r="A366" i="28"/>
  <c r="A367" i="28"/>
  <c r="A368" i="28"/>
  <c r="A369" i="28"/>
  <c r="A370" i="28"/>
  <c r="A371" i="28"/>
  <c r="A372" i="28"/>
  <c r="A373" i="28"/>
  <c r="A374" i="28"/>
  <c r="A375" i="28"/>
  <c r="A376" i="28"/>
  <c r="A377" i="28"/>
  <c r="A378" i="28"/>
  <c r="A379" i="28"/>
  <c r="A380" i="28"/>
  <c r="A381" i="28"/>
  <c r="A382" i="28"/>
  <c r="A383" i="28"/>
  <c r="A384" i="28"/>
  <c r="A385" i="28"/>
  <c r="A386" i="28"/>
  <c r="A387" i="28"/>
  <c r="A388" i="28"/>
  <c r="A394" i="28"/>
  <c r="A395" i="28"/>
  <c r="A396" i="28"/>
  <c r="A397" i="28"/>
  <c r="A398" i="28"/>
  <c r="A399" i="28"/>
  <c r="A360" i="28"/>
  <c r="A349" i="28"/>
  <c r="A350" i="28"/>
  <c r="A351" i="28"/>
  <c r="A352" i="28"/>
  <c r="A353" i="28"/>
  <c r="A354" i="28"/>
  <c r="A355" i="28"/>
  <c r="A356" i="28"/>
  <c r="A357" i="28"/>
  <c r="A348" i="28"/>
  <c r="A341" i="28"/>
  <c r="A342" i="28"/>
  <c r="A343" i="28"/>
  <c r="A344" i="28"/>
  <c r="A345" i="28"/>
  <c r="A340" i="28"/>
  <c r="A317" i="28"/>
  <c r="A318" i="28"/>
  <c r="A319" i="28"/>
  <c r="A320" i="28"/>
  <c r="A321" i="28"/>
  <c r="A322" i="28"/>
  <c r="A323" i="28"/>
  <c r="A324" i="28"/>
  <c r="A325" i="28"/>
  <c r="A326" i="28"/>
  <c r="A327" i="28"/>
  <c r="A328" i="28"/>
  <c r="A329" i="28"/>
  <c r="A330" i="28"/>
  <c r="A331" i="28"/>
  <c r="A332" i="28"/>
  <c r="A333" i="28"/>
  <c r="A334" i="28"/>
  <c r="A335" i="28"/>
  <c r="A336" i="28"/>
  <c r="A337" i="28"/>
  <c r="A316" i="28"/>
  <c r="A285" i="28"/>
  <c r="A286" i="28"/>
  <c r="A287" i="28"/>
  <c r="A288" i="28"/>
  <c r="A294" i="28"/>
  <c r="A295" i="28"/>
  <c r="A296" i="28"/>
  <c r="A297" i="28"/>
  <c r="A298" i="28"/>
  <c r="A299" i="28"/>
  <c r="A300" i="28"/>
  <c r="A301" i="28"/>
  <c r="A302" i="28"/>
  <c r="A303" i="28"/>
  <c r="A304" i="28"/>
  <c r="A308" i="28"/>
  <c r="A309" i="28"/>
  <c r="A310" i="28"/>
  <c r="A311" i="28"/>
  <c r="A312" i="28"/>
  <c r="A313" i="28"/>
  <c r="A256" i="28"/>
  <c r="A253" i="28"/>
  <c r="A250" i="28"/>
  <c r="A251" i="28"/>
  <c r="A252" i="28"/>
  <c r="A239" i="28"/>
  <c r="A240" i="28"/>
  <c r="A241" i="28"/>
  <c r="A242" i="28"/>
  <c r="A243" i="28"/>
  <c r="A238" i="28"/>
  <c r="A209" i="28"/>
  <c r="A210" i="28"/>
  <c r="A211" i="28"/>
  <c r="A212" i="28"/>
  <c r="A213" i="28"/>
  <c r="A214" i="28"/>
  <c r="A215" i="28"/>
  <c r="A216" i="28"/>
  <c r="A217" i="28"/>
  <c r="A218" i="28"/>
  <c r="A219" i="28"/>
  <c r="A220" i="28"/>
  <c r="A221" i="28"/>
  <c r="A222" i="28"/>
  <c r="A223" i="28"/>
  <c r="A224" i="28"/>
  <c r="A225" i="28"/>
  <c r="A226" i="28"/>
  <c r="A227" i="28"/>
  <c r="A228" i="28"/>
  <c r="A229" i="28"/>
  <c r="A230" i="28"/>
  <c r="A231" i="28"/>
  <c r="A232" i="28"/>
  <c r="A233" i="28"/>
  <c r="A234" i="28"/>
  <c r="A235" i="28"/>
  <c r="A208" i="28"/>
  <c r="A193" i="28"/>
  <c r="A194" i="28"/>
  <c r="A195" i="28"/>
  <c r="A196" i="28"/>
  <c r="A197" i="28"/>
  <c r="A198" i="28"/>
  <c r="A199" i="28"/>
  <c r="A200" i="28"/>
  <c r="A201" i="28"/>
  <c r="A202" i="28"/>
  <c r="A203" i="28"/>
  <c r="A204" i="28"/>
  <c r="A205" i="28"/>
  <c r="A192" i="28"/>
  <c r="A151" i="28"/>
  <c r="A152" i="28"/>
  <c r="A153" i="28"/>
  <c r="A154" i="28"/>
  <c r="A155" i="28"/>
  <c r="A156" i="28"/>
  <c r="A157" i="28"/>
  <c r="A158" i="28"/>
  <c r="A159" i="28"/>
  <c r="A160" i="28"/>
  <c r="A161" i="28"/>
  <c r="A162" i="28"/>
  <c r="A163" i="28"/>
  <c r="A164" i="28"/>
  <c r="A165" i="28"/>
  <c r="A166" i="28"/>
  <c r="A167" i="28"/>
  <c r="A168" i="28"/>
  <c r="A169" i="28"/>
  <c r="A170" i="28"/>
  <c r="A171" i="28"/>
  <c r="A172" i="28"/>
  <c r="A173" i="28"/>
  <c r="A174" i="28"/>
  <c r="A175" i="28"/>
  <c r="A176" i="28"/>
  <c r="A177" i="28"/>
  <c r="A178" i="28"/>
  <c r="A179" i="28"/>
  <c r="A180" i="28"/>
  <c r="A181" i="28"/>
  <c r="A182" i="28"/>
  <c r="A183" i="28"/>
  <c r="A184" i="28"/>
  <c r="A185" i="28"/>
  <c r="A186" i="28"/>
  <c r="A187" i="28"/>
  <c r="A188" i="28"/>
  <c r="A189" i="28"/>
  <c r="A150" i="28"/>
  <c r="A109" i="28"/>
  <c r="A110" i="28"/>
  <c r="A111" i="28"/>
  <c r="A112" i="28"/>
  <c r="A113" i="28"/>
  <c r="A114" i="28"/>
  <c r="A115" i="28"/>
  <c r="A116" i="28"/>
  <c r="A117" i="28"/>
  <c r="A118" i="28"/>
  <c r="A119" i="28"/>
  <c r="A120" i="28"/>
  <c r="A121" i="28"/>
  <c r="A122" i="28"/>
  <c r="A123" i="28"/>
  <c r="A124" i="28"/>
  <c r="A125" i="28"/>
  <c r="A126" i="28"/>
  <c r="A127" i="28"/>
  <c r="A128" i="28"/>
  <c r="A129" i="28"/>
  <c r="A130" i="28"/>
  <c r="A131" i="28"/>
  <c r="A132" i="28"/>
  <c r="A133" i="28"/>
  <c r="A134" i="28"/>
  <c r="A135" i="28"/>
  <c r="A136" i="28"/>
  <c r="A137" i="28"/>
  <c r="A138" i="28"/>
  <c r="A139" i="28"/>
  <c r="A140" i="28"/>
  <c r="A141" i="28"/>
  <c r="A142" i="28"/>
  <c r="A143" i="28"/>
  <c r="A144" i="28"/>
  <c r="A145" i="28"/>
  <c r="A146" i="28"/>
  <c r="A147" i="28"/>
  <c r="A97" i="28"/>
  <c r="A98" i="28"/>
  <c r="A99" i="28"/>
  <c r="A100" i="28"/>
  <c r="A101" i="28"/>
  <c r="A102" i="28"/>
  <c r="A103" i="28"/>
  <c r="A104" i="28"/>
  <c r="A105" i="28"/>
  <c r="A106" i="28"/>
  <c r="A107" i="28"/>
  <c r="A108" i="28"/>
  <c r="A96" i="28"/>
  <c r="A70" i="28"/>
  <c r="A37" i="28"/>
  <c r="A38" i="28"/>
  <c r="A39" i="28"/>
  <c r="A40" i="28"/>
  <c r="A41" i="28"/>
  <c r="A42" i="28"/>
  <c r="A43" i="28"/>
  <c r="A44" i="28"/>
  <c r="A45" i="28"/>
  <c r="A46" i="28"/>
  <c r="A47" i="28"/>
  <c r="A48" i="28"/>
  <c r="A49" i="28"/>
  <c r="A50" i="28"/>
  <c r="A52" i="28"/>
  <c r="A53" i="28"/>
  <c r="A54" i="28"/>
  <c r="A55" i="28"/>
  <c r="A56" i="28"/>
  <c r="A57" i="28"/>
  <c r="A58" i="28"/>
  <c r="A59" i="28"/>
  <c r="A60" i="28"/>
  <c r="A61" i="28"/>
  <c r="A62" i="28"/>
  <c r="A63" i="28"/>
  <c r="A64" i="28"/>
  <c r="A65" i="28"/>
  <c r="A66" i="28"/>
  <c r="A67" i="28"/>
  <c r="A36" i="28"/>
  <c r="A33" i="28"/>
  <c r="G522" i="28"/>
  <c r="A11" i="28"/>
  <c r="A12" i="28"/>
  <c r="A13" i="28"/>
  <c r="A14" i="28"/>
  <c r="A15" i="28"/>
  <c r="A16" i="28"/>
  <c r="A17" i="28"/>
  <c r="A18" i="28"/>
  <c r="A19" i="28"/>
  <c r="A20" i="28"/>
  <c r="A21" i="28"/>
  <c r="A22" i="28"/>
  <c r="A23" i="28"/>
  <c r="A24" i="28"/>
  <c r="A25" i="28"/>
  <c r="A26" i="28"/>
  <c r="A27" i="28"/>
  <c r="A28" i="28"/>
  <c r="A29" i="28"/>
  <c r="A30" i="28"/>
  <c r="A31" i="28"/>
  <c r="A32" i="28"/>
  <c r="A9" i="28"/>
  <c r="H49" i="40" l="1"/>
  <c r="D5" i="30" s="1"/>
  <c r="H328" i="38"/>
  <c r="D3" i="30" s="1"/>
  <c r="D7" i="30" l="1"/>
  <c r="A92" i="35"/>
  <c r="A98" i="35"/>
  <c r="A94" i="35"/>
  <c r="A96" i="35"/>
  <c r="A100" i="35"/>
  <c r="A90" i="35"/>
  <c r="A102" i="35"/>
</calcChain>
</file>

<file path=xl/sharedStrings.xml><?xml version="1.0" encoding="utf-8"?>
<sst xmlns="http://schemas.openxmlformats.org/spreadsheetml/2006/main" count="855" uniqueCount="723">
  <si>
    <t>Gegenstand</t>
  </si>
  <si>
    <t>nicht lieferbar</t>
  </si>
  <si>
    <t>Ausschlusskriteruim</t>
  </si>
  <si>
    <t>Pos.</t>
  </si>
  <si>
    <t>Leistungsverzeichnis</t>
  </si>
  <si>
    <t>ja</t>
  </si>
  <si>
    <t>+ _____ % Mehrwertsteuer</t>
  </si>
  <si>
    <t>.</t>
  </si>
  <si>
    <t>Feuerwehr Sundern</t>
  </si>
  <si>
    <t>1.1</t>
  </si>
  <si>
    <t>1.2</t>
  </si>
  <si>
    <t>1.3</t>
  </si>
  <si>
    <t>1.4</t>
  </si>
  <si>
    <t>1.5</t>
  </si>
  <si>
    <t>1.6</t>
  </si>
  <si>
    <t>1.7</t>
  </si>
  <si>
    <t>1.8</t>
  </si>
  <si>
    <t>Garantie</t>
  </si>
  <si>
    <t>Schutzkleidung und Schutzgerät</t>
  </si>
  <si>
    <t>LEISTUNGSBESCHREIBUNG</t>
  </si>
  <si>
    <t xml:space="preserve">Feuerwehr </t>
  </si>
  <si>
    <t>Stadt Sundern (Sauerland)</t>
  </si>
  <si>
    <t>Allgemeine Vorbemerkungen</t>
  </si>
  <si>
    <t>Los 1</t>
  </si>
  <si>
    <t>Los 2</t>
  </si>
  <si>
    <t>Benennung von Produkten</t>
  </si>
  <si>
    <t>Liefertermine</t>
  </si>
  <si>
    <t>Projektbesprechungen und Abnahmen</t>
  </si>
  <si>
    <t xml:space="preserve">Soweit Lose nicht an denselben Auftragnehmer vergeben werden, sind die Auftragnehmer der </t>
  </si>
  <si>
    <t xml:space="preserve">einzelnen Lose verpflichtet, sich untereinander fortlaufend abzustimmen und erkennbare </t>
  </si>
  <si>
    <t xml:space="preserve">Störungen im Herstellungsprozess sowohl untereinander als auch dem Auftraggeber unverzüglich </t>
  </si>
  <si>
    <t xml:space="preserve">anzuzeigen. Die Auftragnehmer haben die zur Abstimmung der einzelnen Lose aufeinander </t>
  </si>
  <si>
    <t xml:space="preserve">erforderlichen Informationen, insbesondere Werk- und Montagepläne, dem Auftraggeber </t>
  </si>
  <si>
    <t xml:space="preserve">rechtzeitig zur Verfügung zu stellen und an erforderlichen Baubesprechungen durch fachkundiges </t>
  </si>
  <si>
    <t>technisches Personal teilzunehmen.</t>
  </si>
  <si>
    <t>der StVZO sowie den feuerwehrtechnischen Richtlinien entsprechen.</t>
  </si>
  <si>
    <t xml:space="preserve">Bei einigen Positionen werden für einzelne Ausstattungsgegenstände bestimmte Produkte </t>
  </si>
  <si>
    <t xml:space="preserve">eine kurzfristige Reparatur bzw. einen kurzfristigen Ersatz aus vorhandenen Ersatzteilen </t>
  </si>
  <si>
    <t xml:space="preserve">Bei anderen Positionen werden Beispielsfabrikate („z.B. Typ …“) benannt. Hierbei handelt es </t>
  </si>
  <si>
    <t xml:space="preserve">sich um unverbindliche Vorschläge geeigneter und beim Auftraggeber bewährter Produkte, die </t>
  </si>
  <si>
    <t xml:space="preserve">zur Erleichterung der Angebotskalkulation dienen. Die Benennung abweichender Produkte ist </t>
  </si>
  <si>
    <t xml:space="preserve">zulässig, sofern diese dem abstrakten LV-Text entsprechen; ein Gleichwertigkeitsnachweis mit </t>
  </si>
  <si>
    <t>den angegebenen Beispielsfabrikaten ist nicht erforderlich.</t>
  </si>
  <si>
    <t>diesen zu liefern und die Artikel bis zur Auslieferung an den Aufbauhersteller einzulagern.</t>
  </si>
  <si>
    <t xml:space="preserve">bei der Feuerwehr vorhanden sind. Diese Produkte sind zu verwenden, um insbesondere </t>
  </si>
  <si>
    <t>Ausstattungsgegenstände von allen Einsatzkräften im Einsatzfall sicher beherrscht werden.</t>
  </si>
  <si>
    <t xml:space="preserve">sicherzustellen und/oder zu gewährleisten, sowie  dass besonders einsatzrelevante </t>
  </si>
  <si>
    <t>Anzahl</t>
  </si>
  <si>
    <t>Leistungsbeschreibung</t>
  </si>
  <si>
    <t>Anlagen</t>
  </si>
  <si>
    <t xml:space="preserve">Los 2 </t>
  </si>
  <si>
    <t>Bewertungskriterien</t>
  </si>
  <si>
    <t>Bewertungskriterien Los 1</t>
  </si>
  <si>
    <t>Kategorie</t>
  </si>
  <si>
    <t>Kriterium</t>
  </si>
  <si>
    <t>Gewichtung</t>
  </si>
  <si>
    <t>mögliche Punkte</t>
  </si>
  <si>
    <t>Erläuterung</t>
  </si>
  <si>
    <t>I</t>
  </si>
  <si>
    <t>Preis (brutto)</t>
  </si>
  <si>
    <t>Die Berechnung des erreichten Faktors der einzelnen Bieter erfolgt nach folgender mathematischer Formel:</t>
  </si>
  <si>
    <t>Die erreichte Punktzahl berechnet sich aus:</t>
  </si>
  <si>
    <t>II</t>
  </si>
  <si>
    <t>F1 =   bester Bieter / Preis Bieter X</t>
  </si>
  <si>
    <t>Bewertungskriterien Los 2</t>
  </si>
  <si>
    <t>Hierbei wird der günstigste Angebotspreis als Referenzwert im Zähler des Bruchs durch den zu wertenden Angebotspreis des Bieters X dividiert. Somit ergibt sich für den niedrigsten Angebotspreis die volle Punktzahl von 100 Punkten.</t>
  </si>
  <si>
    <t>anzugeben.</t>
  </si>
  <si>
    <t>Nettoendpreis Los 2:</t>
  </si>
  <si>
    <t>Nettoendpreis Los 1 gesamt:</t>
  </si>
  <si>
    <t xml:space="preserve">Die Abnahme der Beladung (Los 2) erfolgt vor Auslieferung an den Aufbauhersteller beim </t>
  </si>
  <si>
    <t xml:space="preserve">Lieferung an Auftragnehmer Los 1         </t>
  </si>
  <si>
    <t>verbindlicher Bestandteil des Auftrages und werden mit Abgabe des Angebotes anerkannt.</t>
  </si>
  <si>
    <t>Die Leistungsbeschreibung und das technische Leistungsverzeichnis sind bei Auftragserteilung</t>
  </si>
  <si>
    <t xml:space="preserve">Angebote sind ausschließlich auf den bereitgestellten Formularen der Leistungsverzeichnisse </t>
  </si>
  <si>
    <t>abzugeben.</t>
  </si>
  <si>
    <t>preis gebunden,</t>
  </si>
  <si>
    <t>- DIN EN 1846-1:2011-07</t>
  </si>
  <si>
    <t>- DIN EN 1846-2:2013-05</t>
  </si>
  <si>
    <t>- DIN EN 1846-3:2013-11</t>
  </si>
  <si>
    <t>- Technische Richtlinie BOS (TR BOS)</t>
  </si>
  <si>
    <t>- EMV Richtlinie 2004/104/EG (für Fahrbetrieb) im Übrigen EMVG in der aktuellen Fassung</t>
  </si>
  <si>
    <t>- StVZO</t>
  </si>
  <si>
    <t>- Vorschriften über elektrische Anlegen VDE-/DIN-Normen</t>
  </si>
  <si>
    <t>- UVV Feuerwehr DGUV Vorschrift 49</t>
  </si>
  <si>
    <t>- UVV Fahrzeuge DGUV Vorschrift 70</t>
  </si>
  <si>
    <t xml:space="preserve">Neben den gültigen und anerkannten Regeln der Technik sind insbesondere folgende Regeln, </t>
  </si>
  <si>
    <t>Vorschriften und Normen einzuhalten. Abweichungen sind nur im Einzelfall nach Absprache zulässig.</t>
  </si>
  <si>
    <t>Vor Auftragsausführung für das Los 1 hat innerhalb von 6 Wochen nach Auftragserteilung eine</t>
  </si>
  <si>
    <t>Für die Konstruktionsbesprechung ist ein ganzer Werktag vorgesehen.</t>
  </si>
  <si>
    <t xml:space="preserve">Der Termin ist frühzeitig mit dem Auftraggeber abzustimmen. </t>
  </si>
  <si>
    <t xml:space="preserve">Darüber hinaus erfolgt bei Abnahme- und Auslieferung des Fahrzeugs eine Einweisung von zusätzlich </t>
  </si>
  <si>
    <t xml:space="preserve">Auftraggeber mit drei Vertretern beim Auftragnehmer für das Los 1 (Fahrgestell und Aufbau) bei </t>
  </si>
  <si>
    <t xml:space="preserve">Ausführung der schriftlichen Zustimmung und Bestätigung durch den Auftraggeber. </t>
  </si>
  <si>
    <t xml:space="preserve">gesagten Liefertermin bereitzustellen und an den Auftraggeber zu übergeben. </t>
  </si>
  <si>
    <t xml:space="preserve">Die Abnahme und Übergabe haben, soweit beide Seiten nicht ausdrücklich </t>
  </si>
  <si>
    <t xml:space="preserve">Der genaue Übergabetermin ist rechtzeitig vorher mit dem Auftraggeber abzustimmen. </t>
  </si>
  <si>
    <t xml:space="preserve">Konstruktionsbesprechung mit drei Vertretern der Stadt Sundern beim Auftragnehmer zu erfolgen. </t>
  </si>
  <si>
    <t>Die Beauftragung erfolgt durch den Auftraggeber, die Terminabstimmung ist frühzeitig durch den</t>
  </si>
  <si>
    <t xml:space="preserve">Zustand übernommen. Die Kosten für eine notwendige Mängelbeseitigung, sowie eine ggf. not-  </t>
  </si>
  <si>
    <t>wendige Nachprüfung gehen zu Lasten des Auftragnehmers von Los 1.</t>
  </si>
  <si>
    <t>Haftung und Gewährleistung</t>
  </si>
  <si>
    <t>Der Hersteller übernimmt die volle Produkthaftung gemäß den gesetzlichen Bestimmungen.</t>
  </si>
  <si>
    <t>Preisangaben, Zahlungspflicht</t>
  </si>
  <si>
    <t>Zahlungspflichtig ist nach ordnungsgemäßer Lieferung die Stadt Sundern (Sauerland).</t>
  </si>
  <si>
    <t>Die Rechnung ist dem Auftraggeber in zweifacher Ausfertigung zuzusenden.</t>
  </si>
  <si>
    <t>Die Vereinbarung einer Teilzahlung nach Auftragsvergabe ist zulässig. Für geleistete Anzahlungen</t>
  </si>
  <si>
    <t>Kommt/kommen der/die Auftragnehmer mit der Lieferung in Verzug, hat/haben er/sie für jeden Werk-</t>
  </si>
  <si>
    <t>Auftraggeber zu zahlen.</t>
  </si>
  <si>
    <t>tag der Verspätung 0,2% der Auftragssumme, höchstens jedoch 5% der Auftragssumme an den</t>
  </si>
  <si>
    <t xml:space="preserve">ausdrücklich vorgegeben (Produktbenennung ohne Zusatz „z.B.“ oder „oder vergleichbar“), die </t>
  </si>
  <si>
    <t>etwas anderes vereinbaren, werktags (außer samstags) stattzufinden.</t>
  </si>
  <si>
    <t>Fahrgestell Allgemein</t>
  </si>
  <si>
    <t>Sofern nach Auftragserteilung im Laufe der Projektrealisierung zwischen dem Auftraggeber</t>
  </si>
  <si>
    <t>Baubesprechung beim Auftragnehmer für 3 Mitarbeiter der Feuerwehr Sundern gem. Ziffer 1.6 der Leistungsbeschreibung.</t>
  </si>
  <si>
    <t>Technische Abnahme durch das Technische Kompetenzzentrum des IdF NRW.</t>
  </si>
  <si>
    <t>Sämtliche sonstigen für die Fertigstellung des Fahrzeugs erforderlichen Leistungen sind vom Auftragnehmer auszuführen und im Gesamtpreis enthalten, auch soweit sie in der Leistungsbeschreibung nicht ausdrücklich erläutert sind.</t>
  </si>
  <si>
    <t>Lieferung der Beladung gem. Los 2 in Abstimmung mit und an den Aufbauhersteller / Auftragnehmer Los 1</t>
  </si>
  <si>
    <t>Fahrzeugabnahme nach StVZO und EG-FGV mit Gutachten zur Eintragung der fahrzeugspezifischen Veränderungen in der Zulassungsbescheinigung Teil II.</t>
  </si>
  <si>
    <t>-DIN 14502-3:2022-03</t>
  </si>
  <si>
    <t>-DIN 14502-2 :2024-04</t>
  </si>
  <si>
    <t>Dem Fahrzeug ist eine Bedienungsanleitung in stabilem DIN A4 Ordner bei Übergabe beizustellen. Der Ordner ist zu beschriften, klar zu gliedern und mit einem Inhaltsverzeichnis zu versehen. Dieser beinhaltet: Betriebsanleitung,  Elektrische Schaltpläne, Betriebsanleitungen der eingelagerten Gerätschaften. Alle Schaltpläne von Fahrgestell und Aufbau sowie die Betriebsanleitung sind ebenso beizustellen. Auch auf einem USB Stick</t>
  </si>
  <si>
    <t>Es hat zeitnah nach Zuschlagserteilung eine Auftragsklärung zwischen dem Auftraggeber, dem Lieferanten für den feuerwehrtechnischen Aufbau und dem Lieferanten für das Fahrgestell zu erfolgen. Dieses umfasst die Genehmigung aller Planungen, der vom Aufbauhersteller erstellten Vorschläge und der dafür notwendigen näheren Spezifizierung aller weiteren Anforderungen an das Fahrgestell. Der Lieferant für das Fahrgestell stellt sicher, das mögliche Änderungen in den Fahrgestellanforderungen gegen denen in diesem Leistungsverzeichnis noch möglich sind. Die Ergebnisse sind schriftlich festzuhalten und das Protokoll in Einvernehmen aller Parteien zu unterzeichnen und der Auftragsbestätigung anzufügen.</t>
  </si>
  <si>
    <t>Das angebotene Fahrgestell ist zum Aufbau des oben genannten Fahrzeugtyps mit Löschwassertank geeignet und gewährleistet in der angebotenen Konfiguration eine sichere Handhabung über das gesamte Geschwindigkeitsspektrum bis zur Höchstgeschwindigkeit (100 km/h).</t>
  </si>
  <si>
    <t xml:space="preserve">Das angebotene Fahrgestell erfüllt, bei maximaler, zulässiger Gewichtsauslastung, den in DIN EN 1846-2 nach „Tabelle 7“ geforderten Wendekreis (D ≤ 18.000 mm) und die Anforderungen an die Verschränkbarkeit bei der geforderten Blockhöhe (c ≥ 200 mm). </t>
  </si>
  <si>
    <t>Für kurze Bergungseinsätze, z.B. zum Wegschleppen aus dem Gefahrenbereich, muss das 1,5-fache der zulässigen Gesamtmasse des Zugfahrzeuges als Anhängelast möglich sein.</t>
  </si>
  <si>
    <t>Höhe der Anhängekupplung (Auflagefläche für angekuppelte Zugöse) bei unbeladenem Fahrzeug (Leergewicht gemäß StVZO) und ggf. Zusatzfederung in Normalstellung: max. 1.000 mm</t>
  </si>
  <si>
    <t>Motor und Antrieb</t>
  </si>
  <si>
    <t>Nebenantrieb am Getriebe, vom Fahrerplatz und vom Pumpenbedienstand der Feuerlöschkreiselpumpe zuschaltbar. Übersetzung geeignet zum geräuschreduzierten und sicheren Betrieb einer Feuerlöschkreiselpumpe, Ausführung gemäß DIN EN 1846-2 und E DIN 14502-2.</t>
  </si>
  <si>
    <t>Lenkunterstützung, Servolenkung oder gleichwertiges System.</t>
  </si>
  <si>
    <t>Lenksäule in Höhe und Neigung verstellbar.</t>
  </si>
  <si>
    <t>Brems- und Druckluftanlage</t>
  </si>
  <si>
    <t>2-Kreis-Druckluft-Bremsanlage, gemäß StVZO.</t>
  </si>
  <si>
    <t>Hilfs – und Feststellbremsanlage, gemäß StVZO</t>
  </si>
  <si>
    <t>Dauerbremse mit automatischer Abschaltung vor Erreichen der Leerlaufdrehzahl.</t>
  </si>
  <si>
    <t>Luftpresser, bei leerem Druckluftbehälter muss dieser nach 60 s den erforderlichen Mindestdruck zum Lösen der Bremse wiederhergestellt haben, Anforderung gemäß DIN EN 1846-2.</t>
  </si>
  <si>
    <t>Drucklufttrockner beheizt.</t>
  </si>
  <si>
    <t>Vorrüstung für eine Fremdeinspeisung in die Druckluftanlage.</t>
  </si>
  <si>
    <t>Trommelbremsen an Vorder- und Hinterachse.</t>
  </si>
  <si>
    <t>Antiblockiersystem (ABS).</t>
  </si>
  <si>
    <t>Anfahrhilfe (Berganfahrhilfe, o.ä.), als zuschaltbares Unterstützungssystem zum Halten und Anfahren des Fahrzeuges an Steigungen und Gefällen.</t>
  </si>
  <si>
    <t>Elektrische Anlage</t>
  </si>
  <si>
    <t>CAN-Bus-Steuerung inkl. parametrierbarem Sondermodul zur Gewährleistung einer Schnittstelle für den Aufbauhersteller.</t>
  </si>
  <si>
    <t>Elektrische Anlage 24 V</t>
  </si>
  <si>
    <t>Sicherungsautomaten für fahrgestellseitige Sicherungen</t>
  </si>
  <si>
    <t>eindeutige, deutsche Beschriftung der Sicherungsbelegung für das Fahrgestell.</t>
  </si>
  <si>
    <t>Nebelscheinwerfer</t>
  </si>
  <si>
    <t>Einstiegsbeleuchtung, gemäß DIN EN 1846-2.</t>
  </si>
  <si>
    <t>Tachometereinheit inkl. Drehzahlmesser und Kilometeranzeige.</t>
  </si>
  <si>
    <t>Betriebsstundenzähler</t>
  </si>
  <si>
    <t>Außentemperaturanzeige mit Warnfunktion bei niedrigen Temperaturen nahe dem Gefrierpunkt.</t>
  </si>
  <si>
    <t>Bremsbelag-Verschleißanzeige</t>
  </si>
  <si>
    <t>Anzeige für Datum und Uhrzeit</t>
  </si>
  <si>
    <t>Wartungsintervallanzeige</t>
  </si>
  <si>
    <t>Entfall des EG-Kontrollgeräts.</t>
  </si>
  <si>
    <t>Entfall der Wegfahrsperre.</t>
  </si>
  <si>
    <t>Anhängersteckdose am Heck fest montiert, Ausführungen 24 V, 15-polig.</t>
  </si>
  <si>
    <t>Anhängersteckdose am Heck fest montiert, Ausführung 12 V, 13-polig.</t>
  </si>
  <si>
    <t>Zwei Anschlüsse (Bordspannungssteckdosen) 24 V oder 12 V und zwei USB-Steckdosen, in der Fahrerkabine.</t>
  </si>
  <si>
    <t>RDS-Radio mit DAB+, USB-, Bluetooth-Schnittstelle und Telefon-Freisprechfunktion</t>
  </si>
  <si>
    <t>Fahrerkabine</t>
  </si>
  <si>
    <t>alle Schlösser gleichschließend</t>
  </si>
  <si>
    <t>Dachluke, als zusätzliche Be- und Entlüftung, vom Fahrer- und Beifahrersitz aus bedienbar</t>
  </si>
  <si>
    <t>Ablagefächer oder -taschen in den Türverkleidungen</t>
  </si>
  <si>
    <t>elektrische Türfensterheber</t>
  </si>
  <si>
    <t>Rückspiegel an Fahrer- und Beifahrerseite, elektr. verstellbar.</t>
  </si>
  <si>
    <t>Front-Spiegel.</t>
  </si>
  <si>
    <t>Fahrersitz, luftgefedert, längs- und höhenverstellbar, Neigung der Rückenlehne  verstellbar, Ausführung konform mit DIN EN 1846-2 und E DIN 14502-2.</t>
  </si>
  <si>
    <t>Beifahrersitz, statisch,  Neigung der Rückenlehne  verstellbar, Ausführung konform mit DIN EN 1846-2 und E DIN 14502-2.</t>
  </si>
  <si>
    <t>Beifahrersitz, luftgefedert, Neigung der Rückenlehne verstellbar, Ausführung konform mit DIN EN 1846-2 und E DIN 14502-2.</t>
  </si>
  <si>
    <t>Einstiegshilfe (Haltegriff) jeweils an Fahrerseite und Beifahrerseite, beidseitig des Einstiegs.</t>
  </si>
  <si>
    <t>Heizungs- und Lüftungssystem mit Innenraum- und Pollenfilter ausgestattet.</t>
  </si>
  <si>
    <t>Klimaanlage, manuell zuschaltbar</t>
  </si>
  <si>
    <t>Farbgebung</t>
  </si>
  <si>
    <t>Lackierung der Felgen in Serienfarbe, vorzugsweise Silberfarben, inkl. Radmutternschutz</t>
  </si>
  <si>
    <t>Lackierung der vorderen Einstiege in Reinweiß - RAL 9010</t>
  </si>
  <si>
    <t>Lackierung der vorderen Kotflügel in Reinweiß - RAL 9010</t>
  </si>
  <si>
    <t>Lackierung des vorderen Stoßfängers in Reinweiß - RAL 9010</t>
  </si>
  <si>
    <t>Sonstiges</t>
  </si>
  <si>
    <t>Höchstgeschwindigkeit auf 100 km/h begrenzt.</t>
  </si>
  <si>
    <t>Lieferung EG-Fahrzeug-Übereinstimmungsbescheinigung und Fahrzeug-Zulassungsbescheinigung Teil 2.</t>
  </si>
  <si>
    <t>Lieferung eines Prüfbuchs.</t>
  </si>
  <si>
    <t>Lieferung von 2 Warnleuchten in LED-Ausführung nach StVZO, inkl. Batterien.</t>
  </si>
  <si>
    <t>Lieferung eines Hydraulik-Wagenhebers, passend zum Fahrgestell</t>
  </si>
  <si>
    <t>Lieferung von 2 Warndreiecken nach StVZO.</t>
  </si>
  <si>
    <t>Lieferung von 2 zum Fahrgestell passenden Unterlegkeilen, gemäß StVZO.</t>
  </si>
  <si>
    <t>Lieferung eines Reifenfüllschlauches, 10 m Länge, Ventilanschluss für Zwillingsbereifung geeignet, mit Druckmanometer (bis 10 bar) und handbetätigtem Füll- und Ablassventil, Anschluss an die Druckluftanlage des Fahrzeuges mittels Anschlussnippel.</t>
  </si>
  <si>
    <t>Vorrüstung für zusätzliche Rückleuchten</t>
  </si>
  <si>
    <t>Bedienungsanleitung, Schmierplan und Inspektionsheft in deutsch</t>
  </si>
  <si>
    <t>Elektrische Schaltpläne für das Fahrgestell</t>
  </si>
  <si>
    <t>Bordwerkzeug</t>
  </si>
  <si>
    <t>Variabler Innenausbau durch Alu Profilsysteme in allen Geräteräumen</t>
  </si>
  <si>
    <t>Fahrerhaus</t>
  </si>
  <si>
    <t>Einbau einer Zusatzbeleuchtung in LED Technik für das Fahrerhaus schaltbar Tag/Nacht</t>
  </si>
  <si>
    <t>Schwanenhals-Leselampe rechts für den GF</t>
  </si>
  <si>
    <t>Aufbau/Gruppenkabine</t>
  </si>
  <si>
    <t>Beleuchtung der Auftrittsklappen in LED Technik</t>
  </si>
  <si>
    <t xml:space="preserve">Mannschaftsraumtüren mit elektrischen Fensterhebern und pneumatisch abklappbaren Auftritten zum leichteren Ein- und Aussteigen, gleichschließend wie Fahrerhaus. </t>
  </si>
  <si>
    <t>Zusätzliches Fenster zwischen Fahrerhaus und Mannschaftsraumtüren</t>
  </si>
  <si>
    <t>Zentralverriegelung für Fahrerhaus und Mannschaftsraumtüren</t>
  </si>
  <si>
    <t>4 Stück Kleiderhaken im Mannschaftsraum und Fahrerhaus</t>
  </si>
  <si>
    <t>Aufbau</t>
  </si>
  <si>
    <t>Aufbau in staub- und spritzwassergeschützter Ausführung.</t>
  </si>
  <si>
    <t>Fahrgestell und Aufbau mit Unterbodenschutz versehen und hohlraumversiegelt, ausreichend Wartungsöffnungen sind vorzusehen.</t>
  </si>
  <si>
    <t>Alle Geräteräume gleichschließend abschließbar</t>
  </si>
  <si>
    <t>Jeder Geräteraum ist mit den dort gelagerten Gerätschaften wetterfest zu beschriften.</t>
  </si>
  <si>
    <t>Abklappbare Radkastenauftritte (rutschfest) mit Gasfederunterstützung und beidseitig integrierten, automatisch zuschaltenden gelben LED-Blinkleuchten.</t>
  </si>
  <si>
    <t>Ausziehbares, in Metall ausgeführtes, Hygienemodul mit Wasser- und Luftanschluss, Seifen-, Desinfektionsmittel- und Einweghandtuchspender.</t>
  </si>
  <si>
    <t>Halterungen für die Beladung</t>
  </si>
  <si>
    <t>Lagerung Stromerzeuger auf Schwerlast-Drehauszug</t>
  </si>
  <si>
    <t>Aufbaudach</t>
  </si>
  <si>
    <t>Dachkasten rechts unter Steckleiterhalterung</t>
  </si>
  <si>
    <t>Löschtechnische Einrichtungen</t>
  </si>
  <si>
    <t>Die Pumpenleistung ist durch Zertifikat nachzuweisen</t>
  </si>
  <si>
    <t>Lieferung und Montage von 4 B-Druckabgängen, Montageort wird bei der Baubesprechung festgelegt</t>
  </si>
  <si>
    <t>Es sind manuelle Niederschraubventile mit Ballengriffen für die Druckabgänge zu verwenden</t>
  </si>
  <si>
    <t>Lieferung und Einbau einer Pumpendruckregelung, mit Druckvorwahl über einstellbaren Potentiometer am Pumpenbedienfeld.</t>
  </si>
  <si>
    <t>Lieferung und Einbau von 2 mechanischen, analogen Manometern für Pumpeneingangsdruck und Pumpenausgangsdruck. Elektrisch angesteuerte Anzeigen sind nicht zulässig.</t>
  </si>
  <si>
    <t>Es muss möglich sein, unterbrechungsfrei zwischen Tank und Saugbetrieb umzuschalten.</t>
  </si>
  <si>
    <t>Lieferung und Einbau eines 3-Wege Kugelhahns im Pumpeneingang, mit dem zwischen Tank- und Hydrantenbetrieb manuell umgeschaltet werden kann. Die A-Kupplung am Pumpeneingang muss mindestens um 10° nach unten geneigt sein.</t>
  </si>
  <si>
    <t>Lieferung und Einbau eines Kugelhahns (Tank-füllen über Pumpe) mit dem die Wassermenge zum Befüllen des Löschwasserbehälters geregelt werden kann.</t>
  </si>
  <si>
    <t>Alle Druckabgänge sind mit einer Druckentlastung auszustatten nicht über die Blindkupplungen</t>
  </si>
  <si>
    <t>Die Druckab- und Eingänge sind Farblich nach DIN auszuführen</t>
  </si>
  <si>
    <t>Das Wasser aus der Druckentlastung ist mittels Schlauchleitung unter das Fahrzeug abzuführen.</t>
  </si>
  <si>
    <t>Tankentleerung im Heck mit herausgezogenem Absperrorgan</t>
  </si>
  <si>
    <t>Elektrische Anlagen</t>
  </si>
  <si>
    <t>Alle elektrischen Leitungen sind in einem geeigneten Kabelkanal zu verlegen.</t>
  </si>
  <si>
    <t>Ein zentraler Sicherungskasten für die gesamte Aufbauelektrik mit Sicherungsautomaten (keine Schmelzsicherungen) ist an einer gut zugänglichen Stelle im Aufbau, Staub- und Spritzgeschützt zu verbauen.</t>
  </si>
  <si>
    <t>Lieferung und Einbau eines Unterspannungsschutzes für angeschlossene Ladegeräte (Handsprechfunkgeräte, Handlampen, Beleuchtungsgerät, etc.), die bei Absinken der Bordspannung die Nebenverbraucher automatisch abschalten, damit das Fahrzeug startfähig bleibt.</t>
  </si>
  <si>
    <t>Zusätzliche Blink- und Rückleuchten am Fahrzeugheck oben</t>
  </si>
  <si>
    <t>Seitenmarkierungsleuchten gelb an jeder Fahrzeugseite.</t>
  </si>
  <si>
    <t>Nahmumfeldbeleuchtung ausgeführt als Lichtleisten angebracht an den Unterkanten des Aufbaus in LED Technik zur Ausleuchtung der Fläche unter dem Fahrzeug oder den geöffneten Auftrittsklappen.</t>
  </si>
  <si>
    <t>Akustischer Rückfahrwarner mit Abschaltung</t>
  </si>
  <si>
    <t>Kontrollanzeigen für alle Geräteräume, Auftritte, Klappen, Türen, den Dachkasten und den Lichtmast sowie die Aufstiegsleiter mit optischer Anzeige im Fahrerhaus.</t>
  </si>
  <si>
    <t>Funkanlage</t>
  </si>
  <si>
    <t>Es ist sicherzustellen, dass eine Beeinträchtigung des Funkverkehrs durch elektronische Einrichtungen im Fahrzeug ausgeschlossen ist. Die Antennen sind optimal aufeinander abzustimmen um gegenseitige Störungen zu vermeiden und eine maximale Sende und Empfangsleistung zu erzielen. Die Montage der gesamten Funktechnik ist mit dem Auftraggeber abzustimmen.</t>
  </si>
  <si>
    <t>Fachgerechte Inbetriebnahme und Pegelung der Geräte durch eine von Fa. Sepura autorisierte Fachfirma. Über die Inbetriebnahme ist ein Messprotokoll zu führen, welches bei Auslieferung des Fahrzeugs beizustellen ist.</t>
  </si>
  <si>
    <t>Lieferung und Montage eines Galvanisch getrennten Spannungswandler 24/12 V</t>
  </si>
  <si>
    <t>Lackierung und Beklebung</t>
  </si>
  <si>
    <t>Konturmarkierung des Fahrzeugaufbaus nach EN-Norm mit retro-reflektierenden Klebestreifen</t>
  </si>
  <si>
    <t>Warnmarkierung am Fahrzeugheck durch retroreflektierende Folienbeklebung mit schrägen Streifen (rot / weiß) nach Ausnahmegenehmigung NRW gem. § 70 STVZO von § 49a Abs.1 Satz 1 STVZO und § 53 Abs. 10 Nr.3 STVZO</t>
  </si>
  <si>
    <t>Aufschrift „FEUERWEHR“ unter Frontscheibe Fahrerhaus in RAL 9010 (reinweiß)</t>
  </si>
  <si>
    <t>Aufkleben eines beigestellten Wappens (farbig) auf Fahrer- und Beifahrertür</t>
  </si>
  <si>
    <t>Aufkleben eines beigestellten Schriftzug „Feuerwehr Sundern“ auf Fahrer- und Beifahrertür</t>
  </si>
  <si>
    <t>Schriftzug „Feuerwehr Sundern“ auf die seitlichen Dachblenden oberhalb der Geräteräume</t>
  </si>
  <si>
    <t>Beklebung Fahrzeugkennzeichen auf dem Fahrzeugdach nach DIN</t>
  </si>
  <si>
    <t>Angabe Reifenfülldruck an Kotflügeln</t>
  </si>
  <si>
    <t>Alle Schmierstellen in schwefelgelb (RAL 1016) gekennzeichnet</t>
  </si>
  <si>
    <t>Löschgerät</t>
  </si>
  <si>
    <t>Schläuche, Armaturen und Zubehör</t>
  </si>
  <si>
    <t>Rettungsgerät</t>
  </si>
  <si>
    <t>Sanitäts- und Wiederbelebungsgerät</t>
  </si>
  <si>
    <t>Arbeitsgerät</t>
  </si>
  <si>
    <t>Pressluftatmer EN 137:2016 Typ 2, vfdb 0802 Typ Dräger PSS 4000 mit pneumatischem Manometer und Halterung für Lungenautomat mit ESA-Steckanschluss am Schultergurt. Grundgerät mit Spannband für Einzelflasche</t>
  </si>
  <si>
    <t>Atemschutzmaske Typ Dräger FPS-7000 Überdruck mit ESA-Steckanschluss, FPS® 7000 ESA-EPDM-M2-PC-EPDM</t>
  </si>
  <si>
    <t>Lungenautomat Typ Dräger PSS Überdruck mit ESA-Steckanschluss</t>
  </si>
  <si>
    <r>
      <t>Maskentasche DRÄGER Protex, für  Atemschutzmasken Panorama Nova, f2 oder FPS 7000,</t>
    </r>
    <r>
      <rPr>
        <sz val="10"/>
        <color rgb="FFFF0000"/>
        <rFont val="Arial"/>
        <family val="2"/>
      </rPr>
      <t xml:space="preserve"> (Verpackungseinheit beachten 4 Stk.)</t>
    </r>
  </si>
  <si>
    <t>Fluchthaube Dräger Parat 5550</t>
  </si>
  <si>
    <t>DLFl.6,8l/300bar/CFK/30a/ G5/8'' AS, gef,VS,INBN
zulässige Betriebsdauer: 30 Jahre. Inkl. Flammwidrigem 
Ventil, mit Abströmsicherung, Verschlussstopfen,
Inbetriebnahmeprüfung und Füllung
Länge 550 mm, Durchm. 155mm, gelb
Fabrikat Dräger Safety</t>
  </si>
  <si>
    <t>Kupplungsschlüssel ABC DIN 14822-2:2016-03. Aus Stahl, mit
Kältehandschutz</t>
  </si>
  <si>
    <t>Schlüssel B, DIN 3223:2012-11. Für Überflurhydranten, aus Temperguss</t>
  </si>
  <si>
    <t>Schlüssel C, DIN 3223:2012-11, für Unterflurhydranten, aus Stahl, Länge
1150 mm</t>
  </si>
  <si>
    <t>Schachthaken mit Kette, aus Stahl</t>
  </si>
  <si>
    <t>Tasche ULTRAMEDIC für Rettungstuch</t>
  </si>
  <si>
    <t>Pax Innentasche S geschweißt Pax Rot 10209</t>
  </si>
  <si>
    <t>Pax Innentasche FT geschweißt Pax Rot 10212</t>
  </si>
  <si>
    <t>Pax Innentasche M geschweißt Pax Rot 10210</t>
  </si>
  <si>
    <t>Blutdruck Messgerät R1 Corpuls Tietze &amp; Pozo Schwarz ARE0807</t>
  </si>
  <si>
    <t>VBM Handsaugpumpe SET Tietze &amp; Pozo 30-55-000</t>
  </si>
  <si>
    <t>Pupillenleuchte Tietze &amp; Pozo B61006</t>
  </si>
  <si>
    <t>Stehthoskop MED Comfort Tietze &amp; Pozo 9304</t>
  </si>
  <si>
    <t>Orthermometer Braun Tietze &amp; Pozo 0600-200</t>
  </si>
  <si>
    <t>Tourniquet Tietze &amp; Pozo Schwarz CAT-01</t>
  </si>
  <si>
    <t>Aluschiene Splint Tietze &amp; Pozo Gelb / Blau HIMT02-SP-XL-SET</t>
  </si>
  <si>
    <t>Beatmungsbeutel Erw. Tietze &amp; Pozo 325023000</t>
  </si>
  <si>
    <t>Blutzuckermessgerät Accu Chek Guide Tietze &amp; Pozo 7400870003</t>
  </si>
  <si>
    <t>Guedeltubus gr. 5 Tietze &amp; Pozo Lila 5805</t>
  </si>
  <si>
    <t>Guedeltubus gr. 3 Tietze &amp; Pozo Grün 5803</t>
  </si>
  <si>
    <t>Guedeltubus gr. 4 Tietze &amp; Pozo Rot 5804</t>
  </si>
  <si>
    <t>Hyperventilationsmaske Tietze &amp; Pozo 860270</t>
  </si>
  <si>
    <t>Venenstauer Tietze &amp; Pozo Grün G21001G</t>
  </si>
  <si>
    <t>Stifneck Seleckt Erw. Tietze &amp; Pozo 980010</t>
  </si>
  <si>
    <t>Stifneck Selekt Kind Tietze &amp; Pozo 980020</t>
  </si>
  <si>
    <t>SpO2 Fingerclip Tietze &amp; Pozo M950018</t>
  </si>
  <si>
    <t>Beleuchtungs,- Signal,- und Fernmeldegerät</t>
  </si>
  <si>
    <t>Kfz-Ladegerät 12/24 V für ADALIT® L-2000, L-3000</t>
  </si>
  <si>
    <t>Warnblinkleuchte in LED-Technik, nach Vorschrift der StVZO</t>
  </si>
  <si>
    <t>Bindestrang aus Hanfgarn, eine Seite mit Augenspleiß. 2 m lang, 8 mm Ø</t>
  </si>
  <si>
    <t>Mulde, DIN 14060:2023-03. Aus Edelstahl, mit 2 Klappgriffen,
stapelbar, hohe Chemikalienbeständigkeit, (LxBxH)
600x400x120 mm</t>
  </si>
  <si>
    <t>Schäkel 9,5T geschweifte Form</t>
  </si>
  <si>
    <t>Fäll- und Schnittkeil, schlagzähes Polyamid mit beidseitig
führungssicherer Oberflächenstruktur,
230 mm lang</t>
  </si>
  <si>
    <t>Dunghacke mit 4 Zinken, Stahl geschmiedet. Mit Stiel, 1350 mm lang,</t>
  </si>
  <si>
    <t>Sondergerät</t>
  </si>
  <si>
    <t>Schutzbrille DIN EN 166:2002-04 zum Schutz bei Schleif- und
Schmirgelarbeiten und gegen Funkenflug.
Über Korrektionsbrille tragbar</t>
  </si>
  <si>
    <t>Atemschutzüberwachungstafel Dräger Regis 300</t>
  </si>
  <si>
    <t>Weber COAX-Schlauch 10m in der Farbe gelb, mit Single Kupplung beidseitig, Kupplung und Stecker</t>
  </si>
  <si>
    <t>Fremdbetankungsset zur Betankung mit 20l Stahlkanister für den Stromerzeuger Pos. 7.8</t>
  </si>
  <si>
    <t>Ersatzkette für die Kettensäge Pos. 7.11</t>
  </si>
  <si>
    <t xml:space="preserve">sind unbefristete Bankbürgschaften oder die Zulassungsbescheinigung Teil II einzureichen. </t>
  </si>
  <si>
    <t>Bei Schlechtlieferung kann der Auftraggeber für den Zeitraum der Nachbesserung</t>
  </si>
  <si>
    <t>einen angemessenen Teil des Kaufpreises einbehalten.</t>
  </si>
  <si>
    <t xml:space="preserve">F2 =  bester Bieter / Angabe Bieter X </t>
  </si>
  <si>
    <t>F1 x Gewichtung Kategorie I (100 Punkte) = Punkte Bieter X</t>
  </si>
  <si>
    <t>Selbsttragender Aufbau mit integriertem Mannschaftsraum komplett aus Aluminium mit 7 Geräteräumen. Tiefgezogene Geräteräume zwischen den Achsen (G1 und G2) sowie Traversenkästen hinter der Hinterachse. Aufbau elastisch und verwindungsfrei montiert. Rollladenverschlüssen mit abschließbarer Griffstangenverriegelung. Die Rollladen müssen manuell betrieben werden, elektrische Antriebe sind nicht zulässig.</t>
  </si>
  <si>
    <t>Lagerung für einen B-CBC-Schnellangriffsverteiler gekoppelt mit einem B20-Druckschlauch in den  Traversenkasten rechts und links hinter den Auftrittsklappen</t>
  </si>
  <si>
    <t>Lieferung und Einbau eines Ladekonverters für Starterbatterie Stromerzeuger, Typ Beos</t>
  </si>
  <si>
    <t>Lieferung und Einbau einer betriebsbereiten Kombifunkantenne GPS-C und Tetra I 70cm Band mit 2dB Tetra sowie mind. 2-fach geschirmter Verkabelung bis zum Einbauort des Digitalfunkgerätes</t>
  </si>
  <si>
    <t>Lieferung und Einbau einer Verkehrswarnanlage am Fahrzeugheck, bestehend aus mind. vier LED-Leuchten, Schaltung erfolgt vom Fahrerhaus sowie vom Pumpenbedienfeld. Die Verkehrswarnanlage muss sich bei einer Geschwindigkeit von über 10 Km/h selbstständig ausschalten.</t>
  </si>
  <si>
    <t>Handmegaphon</t>
  </si>
  <si>
    <t>Rettungsweste KADEMATIC® 275 A</t>
  </si>
  <si>
    <t>Auffangwanne, faltbares System zum Auffangen von ausgelaufenen Flüssigkeiten und für Dekonzwecke, Füllmenge ca. 210l.</t>
  </si>
  <si>
    <t>Die mit Angebotsabgabe genannten Liefertermine sind bindend.</t>
  </si>
  <si>
    <t>Automatisierter externer Defibrillator, Corpuls AED Vollautomatisch</t>
  </si>
  <si>
    <t>Lieferung und Einbau eines Ladegerät Fa. Leab ausreichend dimensioniert zur Fahrzeugbatterieladung und Erhaltungsladung, mit Ladekennlinie und Temperaturüberwachung der Batterien beim Ladevorgang</t>
  </si>
  <si>
    <t>Vorrichtung zur schnellen Wasserabgabe mit zwei C42 Schläuchen mit angeschlossenem Hohlstrahlrohr, gelagert in einer rausnehmbaren Wanne, gelagert im G6</t>
  </si>
  <si>
    <t>Set RPS3500 &amp; PSS Rettungshaube DRÄGER PSS Rettungshaube (Art.-Nr.330159).</t>
  </si>
  <si>
    <t>rescue-tec Feuerwehr Rucksack Forest für Zusatzbeladung Waldbrand nach DIN 14800-18</t>
  </si>
  <si>
    <t>Mehrzweckstrahlrohr DM, Storz D-Kupplung, EN 15182-3</t>
  </si>
  <si>
    <t>Verteiler mit Ventilabsperrung C-DCD, mit Reduzierstück C-D</t>
  </si>
  <si>
    <t>FOAM-FAST Zumischer, Größe Storz D</t>
  </si>
  <si>
    <t>Stabilisierungsstütze Stab-Fast ALU+ oder vergleichbar</t>
  </si>
  <si>
    <t>Weitwinkelspiegel an Fahrer- und Beifahrerseite.</t>
  </si>
  <si>
    <t>Lackierung Fahrerhaus Feuerrot - RAL 3000 inkl. Kühlergrill</t>
  </si>
  <si>
    <t>Hohlstrahlrohr AWG Turbospritze 2235 mit Griff, Anschluss C-Storz 52</t>
  </si>
  <si>
    <t>Wathose nach DIN EN ISO 13688:2022-04, DIN EN 343:2019-06 mit angearbeiteten Sicherheitsstiefeln nach DIN EN ISO 20345:2012-04 S5 SRC, mit Stahlkappe und durchtrittsicherer Stahlzwischensohle, Größe 46</t>
  </si>
  <si>
    <t>CM- Strahlrohr</t>
  </si>
  <si>
    <t>Überführung zum Auftragsnehmer</t>
  </si>
  <si>
    <t>Kotflügel und Stoßstange in RAL 9010 (reinweiß) lackiert, wenn nicht vom Fahrgestellhersteller lieferbar</t>
  </si>
  <si>
    <t>Korbtrage Carapace mit Patientensicherungsgurt-Satz und Fußstütze, inkl. leicht zu entnehmender Liegematte, wasch- und desinfizierbar</t>
  </si>
  <si>
    <t>möglichen, sind dem Los 1 die Anlage 1 und 2 zu Los 1 beigefügt.</t>
  </si>
  <si>
    <t>Anlage 1 zu Los 1 Beladeplan zur Planung der Lagerung</t>
  </si>
  <si>
    <t>und dem Auftragnehmer Detailplanungen und ggf. erforderliche Abweichungen zu den Leistungs-</t>
  </si>
  <si>
    <t>Auftraggeber kurzfristig zuzuleiten. Alle Abweichungen zu den Leistungsverzeichnissen bedürfen vor</t>
  </si>
  <si>
    <t>Fahrgestellmaße einschl. Fahrerkabine sind kleiner/gleich der maximalen Höhe (3.300 mm) und maximalen Breite (2.500 mm) gemäß DIN 14530-26.</t>
  </si>
  <si>
    <t>Rahmenvorbereitung für Schäkelanbau, der Größe 3 nach DIN 82101, jeweils 2 Stück vorne und hinten, zul. gerade Zugkraft von jeweils mind. 50 kN, gemäß E DIN 14502-2 und DIN 14530-26.</t>
  </si>
  <si>
    <t>Alle Räder mit Radabdeckungen und Schmutzfänger entsprechend § 36a StVZO in Felgenfarbe Silber</t>
  </si>
  <si>
    <t>Differentialsperre an der Hinterachse, gefordert gemäß DIN 14530-26.</t>
  </si>
  <si>
    <t>Differentialsperre Längsseits, gefordert gemäß DIN 14530-26.</t>
  </si>
  <si>
    <t>Blattfederung an Vorder- und Hinterachse.</t>
  </si>
  <si>
    <t>Windschutzscheibe aus Verbundglas</t>
  </si>
  <si>
    <t>Anfahrspiegel an Beifahrerseite</t>
  </si>
  <si>
    <t>Los 3</t>
  </si>
  <si>
    <t>Brutto - Angebotssumme Los 1 -  Los 3</t>
  </si>
  <si>
    <t>Tragbarer Feuerlöscher mit 6 kg ABC-Löschpulver und einer Leistungsklasse min. 21 A-113 B</t>
  </si>
  <si>
    <t>Tragbarer Feuerlöscher mit 5 kg Kohlendioxid und einer Leistungsklasse min. 89 B</t>
  </si>
  <si>
    <t>Mehrbereichsschaummittel BioFoamN für 1% Zumischung 20l</t>
  </si>
  <si>
    <t>Feuerwehrmehrzweckbeutel mit Trageleine</t>
  </si>
  <si>
    <t>Krankenhaus Einmaldecke</t>
  </si>
  <si>
    <t>PRCDS+</t>
  </si>
  <si>
    <t>Arbeitsgerät (Rüsttechnik)</t>
  </si>
  <si>
    <t>Absaugpumpe mit 20l Behälter</t>
  </si>
  <si>
    <t>DIN 1846-2, DIN SPEC 14502-1:2016-12 und DIN 14530 Teil 26 erfüllen.</t>
  </si>
  <si>
    <t>- DIN 14530-26:2019-11</t>
  </si>
  <si>
    <t xml:space="preserve">Hochleistungslüfter mit Elektromotor und Drehzahlregelung Luftleistung nach ISO 24.660: mind. 14.000 cbm/h und Boost Modus. Stromversorgung über Milwaukee M18 Forge Akkus 12 Ah oder Netzstromversorgung 230V. Winkelverstellung bis 180 Grad. Tragbar als auch fahrbar durch zusätzliche Räder. Inkl. 2 Akkus. </t>
  </si>
  <si>
    <t>Handwerkzeug und Messgerät</t>
  </si>
  <si>
    <t>Werkzeugsatz "Handwerkzeug" nach DIN 14881:2013-12. In einer Aluminium Box nach DIN 14880, Größe 3, mit Aluminium-Einteilung sowie der Aufschrift "Handwerkzeug" und Schaumstoffeinlage. Abmessung L x B x H: 600 x 400 x 150 mm</t>
  </si>
  <si>
    <t>Stoßbesen, Breite 400 mm, Körper Holz, Borsten Elaston, für Stiel-Ø 28 mm, mit Stiel aus Holz Ø28mm , Länge 1,40 m. Geeignet für groben Schmutz im Außenbereich, nassfest</t>
  </si>
  <si>
    <t>Wärmebildkamera mit 24V KFZ Ladegerät</t>
  </si>
  <si>
    <t>Stahlkanister 20l für Stromerzeuger mit gefahrstoffaufkleber</t>
  </si>
  <si>
    <t>Ausgussstutzen</t>
  </si>
  <si>
    <t>HLF10</t>
  </si>
  <si>
    <t>Die Beauftragung der Leistungen erfolgt getrennt in drei Fachlosen</t>
  </si>
  <si>
    <t xml:space="preserve">Die Abnahme der Beladung (Los 3) erfolgt vor Auslieferung an den Aufbauhersteller beim </t>
  </si>
  <si>
    <t>Bewertungskriterien Los 3</t>
  </si>
  <si>
    <t>Option</t>
  </si>
  <si>
    <t>Bieterangabe</t>
  </si>
  <si>
    <t>Auf- und Ausbau eines Löschgruppenfahrzeug HLF10</t>
  </si>
  <si>
    <t>Stromerzeuger ENDRESS ESE 1407 DBG ES DIN II/TNS, mit Umschalteinrichtung für Hauseinspeisung, DIN 14685-1:2016-12. 2-Zyl.-4-Takt Briggs &amp; Stratton Vanguard Benzinmotor, luft-gekühlt, Motorleistung 15,0 kW, Powermanagementmodul maxdrive zur Nutzung der Leistungsreserven des Motors, Kraftstofftank 22 l. Wartungsfreier, bürstenloser, elektronisch geregelter DUPLEX-Generator, Schutzart IP 54, Nennspannung 400/230 V, Nennfrequenz 50 Hz, Nennleistung Drehstrom / Wechselstrom 13,7/7,5 kVA, Nennstrom 19,8/32,6 A, gleichzeitiger Betrieb von elektronischen und induktiven Ver-brauchern möglich. Ausstattung: 2 Drehstrom-CEE-Steckdose DIN 49462, IP67, 16 A, 1 Drehstrom-CEE-Einspeisesteckdose DIN 49462, IP67, 16 A für den ausschließlichen Betrieb im TN-Netz, 3 Schuko-Steckdosen DIN 49442, IP68, 16 A. Drei-Wege-Hahn für Fremdbetankung, Isolationsüberwachung mit optischer und akustischer Fehlermeldung (nicht abschaltend, Fehler-meldung rückstellbar), Ölüberwachung mit Abschalt-automatik, thermische/magnetische allpolige Sicherungsautomaten. Durch zusätzliche Einspeisesteckdose auch zum Einspeisebetrieb von IT/TN-Netzen geeignet, um z. B. die Notstromversorgung von Feuerwehrgerätehäusern sicherzustellen, einschließlich Gegen-stecker für die Hauseinspeisung. Multifunktions-Control-System E-MCS 4.0 zur gleichzeitigen Anzeige aller wichtigen Daten des Stromerzeugers, Start erfolgt ohne Schlüssel durch Start/Stop-Schalter, Not-Aus-Taster zur sofortigen Abschaltung. Pulverbeschichteter Vollrohrrahmen mit Teilverkleidung,4 ela-stisch gelagerte Tragegriffe. Lackierung gelb RAL 1012, Silent-Ausführung nach EU-Geräuschrichtlinie 2000/14/EG II, Schall-leistungspegel LWA 95 dB(A), (LxBxH) 820x440x580 mm, ca. 150 kg. Elektrostarter, wartungsfreie Vliesbatterie, mit Lade-erhaltung Ausführung Beos. Mitgeliefertes Zubehör: 1 Werkzeug- und 1 Ersatzteilsatz für Motor und Generator</t>
  </si>
  <si>
    <t>Lieferung der Beladung gem. Los 3 in Abstimmung mit und an den Aufbauhersteller / Auftragnehmer Los 1</t>
  </si>
  <si>
    <t>Kombinationsfilter A2B2E2K2P3, passend zu Pos. 1.3</t>
  </si>
  <si>
    <t>Lieferung und Einbau einer Tablethalterung für ein Samsung Tab A8+ (Grundhalterung wird angeliefert)</t>
  </si>
  <si>
    <t>Druckschlauch C42, 30m, DIN 14811/A2 Typ C, mit Aufschrift "Feuerwehr Sundern" 42-30-KL1-3-K-L3</t>
  </si>
  <si>
    <t>Wärmebildkamera Flir K2 mit 24V KFZ Ladegerät</t>
  </si>
  <si>
    <t>Beschaffung von zwei Baugleichen Hilfeleistungslöschgruppenfahrzeugen (HLF10)</t>
  </si>
  <si>
    <t xml:space="preserve">Die Fahrzeuge müssen die einschlägigen technischen Vorschriften, insbesondere der DIN EN 1846-1, </t>
  </si>
  <si>
    <t>Auftragnehmer von Los 2. Die Beladung aus Los 2 ist bis zum Abruf durch den Auftragnehmer Los 1 durch den Auftragnehmer Los 2 kostenlos einzulagern.</t>
  </si>
  <si>
    <t>Kraftstoffbehälter, nur, wenn serienmäßig im Lieferumfang enthalten, gemäß DIN EN 1846-2 und E DIN 14502-2 ausreichend für eine Fahrstecke von mind. 400 km, bei max. zul. GM oder ausreichend zum durchgängigen Betrieb des Nebenantriebs, bei stehendem Fahrzeug, von mind. 4 Stunden, ohne zusätzliche Kraftstoffzufuhr (Nebenantrieb zum Betrieb einer Feuerlöschkreiselpumpe FPN 10-2000 nach DIN EN 1028-1 und DIN 14530-26). Befüllbar aus handelsüblichen 20 Liter-Kraftstoffkanistern und mittels 150 mm-Ausgussstutzen (Kanisterbetankung), die üblichen Durchflussmengen an LKW-Tanksäulen sind durch die Tankentlüftungssysteme beim Betanken ohne Leckagen zu realisieren, Tankdeckel unverlierbar. Die Notwendigkeit dieser Position ist im Auftragsklärungsgespräch festzulegen.</t>
  </si>
  <si>
    <t>Behälter für erforderliche Zusatzstoffe, wie z.B. "Ad Blue" o.ä., für eine Fahrleistung von mindestens 800 km (bei zul. GM), befüllbar mit handelsüblichen Nachfüllgebinden, Behälterdeckel unverlierbar.</t>
  </si>
  <si>
    <t>strapazierfähiger, reinigungsfreundlicher und rutschhemmender Bodenbelag inkl. Fußmatten für Fahrer und Beifahrer, (ver)rutschfest, leicht entnehmbar, pflegeleicht</t>
  </si>
  <si>
    <t>Lieferung und Einbau von zwei Helmhaltern (Helmtyp Rosenbauer Heros Smart). Die Positionierung erfolgt in Absprache mit dem Auftraggeber.</t>
  </si>
  <si>
    <t>Batterietrennschalter für Fahrgestell und Aufbau</t>
  </si>
  <si>
    <t>Funkrufname auf Sonnenblende Florian Sundern 01.HLF10.01 bzw. 07.HLF10.01</t>
  </si>
  <si>
    <t>Designbeklebung des Fahrzeugs nach Vorgabe Feuerwehr Sundern. (Anlage 2)</t>
  </si>
  <si>
    <t>9Ah Batterie für Euroblitz Compact</t>
  </si>
  <si>
    <t>Stahlkanister 20l für Stromerzeuger mit Gefahrstoffaufkleber</t>
  </si>
  <si>
    <t>Akku Schneidgerät Typ Weber RSU 180 Plus E-Force 2</t>
  </si>
  <si>
    <t>Akku Spreizer Typ Weber SP 53 BS E-Force 2</t>
  </si>
  <si>
    <t>Zubehörpaket für Tegernsee Tauchpumpe Pos. 7.2 bestehend aus Krümmer 90°, 2 formstabile Spiralschläuche aus PVC als Druckschlauch 3m, Rückschlagklappe zur druckseitigen Montage auf der Pumpe zur Rückflussverhinderung</t>
  </si>
  <si>
    <t>TP4/1 Mast in Metallkasten</t>
  </si>
  <si>
    <t>TP4/1 Tegernsee mit Zubehör in Metallkasten</t>
  </si>
  <si>
    <t>Formstabile Spiralschläuche aus PVC als Druckschlauch 3m</t>
  </si>
  <si>
    <r>
      <t>Notfallruc</t>
    </r>
    <r>
      <rPr>
        <sz val="10"/>
        <rFont val="Arial"/>
        <family val="2"/>
      </rPr>
      <t>ksack Typ PAX SEG groß F</t>
    </r>
    <r>
      <rPr>
        <sz val="10"/>
        <color theme="1"/>
        <rFont val="Arial"/>
        <family val="2"/>
      </rPr>
      <t>arbe Rot 20043 ohne Füllung mit Pos.</t>
    </r>
    <r>
      <rPr>
        <sz val="10"/>
        <rFont val="Arial"/>
        <family val="2"/>
      </rPr>
      <t xml:space="preserve"> 5.7 - 5.27</t>
    </r>
    <r>
      <rPr>
        <sz val="10"/>
        <color theme="1"/>
        <rFont val="Arial"/>
        <family val="2"/>
      </rPr>
      <t xml:space="preserve"> bestückt</t>
    </r>
  </si>
  <si>
    <t>Notfallrucksack Typ PAX SEG groß Farbe Rot 20043 ohne Füllung mit Pos. 5.7 - 5.27 bestückt</t>
  </si>
  <si>
    <t>Flutlichtstrahler zum Ausleuchtung von Arbeits- und Einsatzstellen, flexibler Anstellwinkel der Lichtelemente. Schalter zum Umschalten zwischen halbseitiger (180°) und voller (360°) Beleuchtung sowie gedimmter Leistung. Integrierter Haltehaken zur hängenden Befestigung. Lichtleistung ca. 60.000 Lumen. Anschlusleitung 8m, 230V mit Schukostecker IP 68, gelagert im Koffer</t>
  </si>
  <si>
    <t>Hohlstrahlrohr AWG Turbospritze 2235 mit Griff, Anschluss C-Storz 52, 1x Schlauchpaket, 1x Schnellangriff, 1x gelagert auf Wasserwand</t>
  </si>
  <si>
    <t>Schlauchabsperrorgan Storz C beidseitig mit Arretierung, ohne Durchflussrichtung</t>
  </si>
  <si>
    <t>Schlauchabsperrorgan Storz B beidseitig ohne Arretierung, ohne Durchflussrichtung</t>
  </si>
  <si>
    <t>Schlauchabsperrorgan Storz C beidseitig mit Arretierung, ohne Durchflussrichtung, für Schlauchpaket</t>
  </si>
  <si>
    <t>Schlauchabsperrorgan Storz B beidseitig ohne Arretierung, ohne Durchflussrichtung, gelagert auf der Wasserwand</t>
  </si>
  <si>
    <t>Es sind 2 LKW Drucklufthörner auf dem Fahrerhausdach zu verbauen, gesteuert über die Fahrgestellhupe und zusätzlich mit einem roten Schalter am Pumpenbedienfeld als Rückzugssignal für die Mannschaft</t>
  </si>
  <si>
    <t xml:space="preserve">Mehrzweckstrahlrohr CM, DIN EN 15182-3:2019-11, aus schlagfestes Polyamid, Absperrorgan aus Leichtmetall, 130-230 l/min, pR 6 bar  </t>
  </si>
  <si>
    <t>Mehrzweckleine A 20 K, in Anlehnung an DIN 14920:2010-10 Anhang B. Aus Chemiefaser, rot gefärbt, spiralgeflochten, drallarm, Ø 10 mm, ca. 1,25 kg Länge 20 m, eine Seite Kausche A 10 mit Karabinerhaken C120 DIN 5299, andere Seite Augen-spleiß, Ø 90 mm, gelagert in einem Mehrzweckleinenbeutel mit Verschluss</t>
  </si>
  <si>
    <t>Tasche für Rettungstuch Pos. 5.2</t>
  </si>
  <si>
    <t>Handlampe Adalit L-3000 nach DIN 14649:2018-03</t>
  </si>
  <si>
    <t>Warndreieck nach Vorschrift der StVZO, Seitenlänge ca. 440 mm, retroreflektierend, zusammenklappbar, Stabile Ausführung der Füße</t>
  </si>
  <si>
    <t>Schutzschalter Schutzart IP55 in der Leitung verbaut, Schutz vor Über-/Unter- oder Gleichspannung, Verdrahtungsfehler, N- oder L-Leiter Unterbrechung, Unterbrechung oder Fremdspannung auf PE-Leiter, Fehlerstrom &gt; 30 mA. Einschalten ist nur mit bloßer Hand möglich, bei Messfehlern (z. B. durch das Tragen eines Handschuhs) schaltet der PRCD-S+ nicht ein, optische Warnung und permanente Zustandsanzeige durch LED.</t>
  </si>
  <si>
    <t>Schäkel, Form A geschweift, Typ W, DIN EN 13889:2009-02 mit Schraubbolzen</t>
  </si>
  <si>
    <t>Fremdbetankungsset zur Betankung mit 20l Stahlkanister für den Stromerzeuger Pos. 7.14</t>
  </si>
  <si>
    <t>Bügelsäge 760 mm, DIN 20142:1992-07, gelagert in der Kiste der Motorkettensäge</t>
  </si>
  <si>
    <t>Mehrzweckstrahlrohr DM, Storz D-Kupplung, EN 15182-3, Lagerung im Rucksack Pos. 9.7</t>
  </si>
  <si>
    <t>Verteiler mit Ventilabsperrung C-DCD, mit Reduzierstück C-D, Lagerung im Rucksack Pos. 9.7</t>
  </si>
  <si>
    <t>FOAM-FAST Zumischer, Größe Storz D, Lagerung im Rucksack Pos. 9.7</t>
  </si>
  <si>
    <t>Netzmittelkartusche zu Pos. 9.10, VPE. 3 Stk., Lagerung im Rucksack Pos. 9.7</t>
  </si>
  <si>
    <t>Mehrbereichsschaummittel BioFoamN für 1% Zumischung 20l Kanister</t>
  </si>
  <si>
    <t>Druckschlauch C42, 30m, DIN 14811/A2 Typ C, mit Aufschrift "Feuerwehr Sundern" 42-30-KL1-3-K-L3, gelagert als Schlauch-paket auf Auszug</t>
  </si>
  <si>
    <t>Saugkorb Größe Storz A-110, DIN 14362:2018-02, mit Rück-schlagventil und Entleereinrichtung, DN 100, (LxBxH) 250x232x232 mm</t>
  </si>
  <si>
    <t>Drahtschutzkorb Größe A, Nennweite DN 100, mit Moment-verschluss, zusammenlegbar, (LxBxH) 340x340x125 mm</t>
  </si>
  <si>
    <t>Hydrantenstandrohr DN 80, für Unterflurhydranten, DIN 14375-1:1979-09, Kopf drehbar. Abgang 2 x Storz B, Länge 1050 mm</t>
  </si>
  <si>
    <t>Übergangsstück Storz auf Storz, Größe B/C = 75/52 mm, DIN 14342:1986-11, aus Leichtmetall, mit Dichtringen aus Nitril-Kautschuk, öl- und benzinbeständig</t>
  </si>
  <si>
    <t>Übergangsstück Storz auf Storz, Größe C/D = 52/25 mm, DIN 14341:1986-11, aus Leichtmetall, mit Dichtringen aus Nitril-Kautschuk, öl- und benzinbeständig</t>
  </si>
  <si>
    <t>Stützkrümmer B, DIN 14368:2015-12 Eingang Storz 75-B Festkupplung, Ausgang Storz 75-B Kupplung, drehbar, mit Handgriff, Handschutz und Öse</t>
  </si>
  <si>
    <t>Mehrzweckleine A 20 K, in Anlehnung an DIN 14920:2010-10 Anhang B. Aus Chemiefaser, rot gefärbt, spiralgeflochten, drallarm, Ø 10 mm, ca. 1,25 kg Länge 20 m, eine Seite Kausche A 10 mit Karabinerhaken C120 DIN 5299, andere Seite Augen-spleiß, Ø 90 mm</t>
  </si>
  <si>
    <t>Seilschlauchhalter 1600-H, DIN 14828:2004-10, aus Markenpolyester, Länge 1,6 m, eine Seite Holzknebel, andere Seite Schlaufe, 10 mm stark, spiralgeflochten</t>
  </si>
  <si>
    <t>Schlauchbrücke, DIN 14820-1:2015-09 für 2 B- oder 2 C-Druckschläuche. Fichtenkantholz, Begurtung UV-stabilisiertes Polypropylen, mittels verzinkten Stahlblechunterlagen befestigt, rot lackiert, Enden weiß abgesetzt, (LxB) 935x700,</t>
  </si>
  <si>
    <t>Warnweste, DIN EN ISO 20471:2017-03 Klasse 2, Einheitsgröße. Aus Polyester, grau eingefasst. 2 waagerechte rundumlaufende silberne Reflexstreifen, Verschluss mit Klett Farbeleuchtorange, mit Aufschrift FEUERWEHR</t>
  </si>
  <si>
    <t>Schutzbrille DIN EN 166:2002-04 zum Schutz bei Schleif- undSchmirgelarbeiten und gegen Funkenflug. Über Korrektionsbrille tragbar</t>
  </si>
  <si>
    <t>Latzhose, DIN EN ISO 11393-2:2020-03, Klasse 1, Form C(Rundumbeinschutz), KWF-geprüft. 70% Polyamid/30% Baum-wolle, Latztasche mit Reißverschluss, 2 aufgesetzte Seitentaschen, 1 Gesäßtasche mit Patte und Klettverschluss, 1 Zollstocktasche. 2 Lüftungsreißverschlüsse hinten, verstellbare, elastische Hosenträger, Farbe oliv, Warnkeil orange im Unterschenkelbereich, 1x Größe 54 und 1x Größe 58, PSA Kategorie III</t>
  </si>
  <si>
    <t>Waldarbeiter-Helm, DIN EN 352:2003-04, DIN EN 397:2013-04, DIN EN 1731:2007-02. Bestehend aus Schutzhelm, rostfreiem und mattschwarz beschichteten Drahtgeflecht-Gesichtsschutz und aufsteckbaren Gehörschutzkapseln. Schutzhelm Polyethylen, regulierbare Belüftung, Regenrinne, 4-Punkt-Gurtband-Innenausstattung, Schweißband, abgewinkeltes Nackenband,Kinnriemenhalterung, Farbe orange, PSA Kategorie III</t>
  </si>
  <si>
    <t>Einweg-Schutzhandschuh, DIN EN 455:2001-01, DIN EN ISO374-1:2018-10 Typ B GKLMT, DIN EN ISO 374-5:2017-03. Aus Nitril, puderfrei, flüssigkeitsdicht, texturierte Fingerspitzen, rechts/links passend, Länge 24 cm Packung mit 100 Stück imSpenderkarton, Größe: XL, PSA Kategorie III</t>
  </si>
  <si>
    <t>Einweg-Schutzhandschuh, DIN EN 455:2001-01, DIN EN ISO374-1:2018-10 Typ B GKLMT, DIN EN ISO 374-5:2017-03. Aus Nitril, puderfrei, flüssigkeitsdicht, texturierte Fingerspitzen, rechts/links passend, Länge 24 cm Packung mit 100 Stück imSpenderkarton, Größe: L, PSA Kategorie III</t>
  </si>
  <si>
    <t>Kleinlöschgerät mit 5l inhalt für die Brandklassen A, B, geeigenet. Wiederbeüllbar. Leitprodukt: Hydrofix® - Kleinlöschgerät</t>
  </si>
  <si>
    <t>Kombinationsschaumrohr S4/M 4, DIN 16712-3:2015-12, zur Ver-wendung von Protein- und Mehrbereichschaummitteln, empfohlene Schaummittelzumischung 1-3 %. Mit Absperrhahn und Storz B-75Festkupplung, Durchflussmenge 400 l/min bei 5 bar, Ver-schäumung Schwerschaum/Mittelschaum 15/50, Wurfweite 27 m (Schwerschaum) bzw. 8 m (Mittelschaum)</t>
  </si>
  <si>
    <t>Zumischer Z4R mit Feindosierung, DIN EN 16712-1:2015-12. Gehäuse Aluminium eloxiert, drehbar gelagert in Standfuß, Aluminium pulverbeschichtet. Präzise Feindosierung im Bereich von 0– 6% auch bei kleinen Zumischraten, Zumischraten0– 0,1– 0,2– 0,5– 1– 2– 3– 4– 5– 6%, Rückschlagventil verhindert auch bei kleinen Zumischraten das Eindringen von Löschmittel in die Schaummittelleitung. Ein-/Ausgang Festkupplung Storz B-75,Schaummitteleingang Festkupplung Storz D-25, Durchfluss 400 l/min. (LxBxH) 294x120x155 mm,</t>
  </si>
  <si>
    <t xml:space="preserve">Ansaugschlauch DIN EN 16712-2:2015-12, für Zumischer, formstabil, Länge 1,5 m, Ø 19 mm. Eine Seite Kupplung Storz D25, </t>
  </si>
  <si>
    <t>Druckschlauch, DIN 14811/A3:2018-12 Typ B 75-5-KL1-K-L1.Gewebe 100% Polyester, rundgewebt in Köperbindung mit 3-fach gezwirnter Kette. Gummierung hochwertiger synthetischer Kautschuk, sehr leicht und besonders dünnwandig, durchVulkanisation mit dem Gewebe dauerhaft verbunden. Verrottungsfest, wärme- und kälteunempfindlich, pflegeleicht. Durch verstärkte Gewebekonstruktion besonders widerstandsfähig gegen äußere Einflüsse. Größe B 75, Länge 5 m, Leistungsstufe L1, unbeschichtet, Farbe naturweiß, mit Druckkupplungen, Einbindedraht Edelstahl, Beschriftung ,,Feuerwehr Sundern"</t>
  </si>
  <si>
    <t>Saugschlauch DIN EN ISO 14557:2021-08. Aus Gummi, alterungsbeständig und witterungsfest, innen glatt, außen gewellt, verdeckt liegende Innenspirale, druckfeste Gewebeeinlage, beiderseits glatte, spiralfreie Muffen. An einem Ende des Saug-schlauchs einvulkanisiertes Verbandszeichen DIN, Hersteller-zeichen, Herstelljahr und Prüfnummer. Wandstärke 7 mm, Farbe schwarz, Größe A 110, Länge 1600 mm, mit eingebundenenSaugkupplungen nach DIN</t>
  </si>
  <si>
    <t>Sammelstück Größe A-3B, 3x Storz 75=B auf 1x Storz 110=A drehbar, DIN 14355:2007-12. Einzelne Rückschlagklappen an allen Eingängen, 2 Belüftungsventile je B-Kupplung, mitTragegriff.</t>
  </si>
  <si>
    <t>Mehrzweckstrahlrohr Größe BM, DIN EN 15182-3:2010-04. Kugelschalthahn für Vollstrahl, Sprühstrahl und Absperrung.500 mm lang, Mundstück Ø 16 mm. Absperrorgan, Rohr, Düse und Mundstück aus Leichtmetall, Rohr mit Kältehandschutz</t>
  </si>
  <si>
    <t>Mobiler Rauchverschluss RSS F 70 PRO STK, nur zum Einsatz durch die Feuerwehr oder andere geschulte Personen. Spezialgewebe aus Glasfaser, temperaturbeständig bis 600 °C, geeignet zum mehrmaligen Einsatz an der Rauchgrenze bis 200 °C bzw. einmaligen Einsatz bei direkter Beflammung, nicht brennbar, beidseitig silikonbeschichtet zur einfachen Reinigung, wasserabweisend, zusätzlicher Kantenschutz. Besonders einfacher Einbau durch Vorspannung der Teleskopstangen vor dem EinbauEinbau in alle gängigen Türzargen von 700–mm, Abdichthöhe bis 1950 mm, Lieferung einschließlich Tragetasche, Farbe rot, mit Schlaufen zur Befestigung am Schlauchtragekorb</t>
  </si>
  <si>
    <t>Schlüssel C, DIN 3223:2012-11, für Unterflurhydranten, aus Stahl, Länge1150 mm</t>
  </si>
  <si>
    <t>Systemtrenner Typ B-FW, DIN 14346:2018-07. Zur Absicherung desTrinkwasserleitungsnetzes gegenRücksaugen, Rückfließen oderRückdrücken von Löschwasser ausHydranten oder StandrohrenDurchflussmenge 1600 l/min,Druckverlust &lt; 1 bar, ein- undausgangsseitig Rückflussverhinderer,Druckgefälle eingangsseitig mindestens0,14 bar, Aus Aluminiumlegierungeloxiert und Edelstahl, Steinfänger,Ein- und Ausgang Storz B, Eingangdrehbar, Kupplung in Blau. (LxØ)220x126 mm</t>
  </si>
  <si>
    <t>Steckleiter-Oberteil MUNK RETTUNGSTECHNIK DIN EN 1147-LM:2010-10.Aus Leichtmetall, gebördelt, Holme ausLeichtmetallprofil, Sprossenquadratisches Leichtmetallrohr mitgriffigem Kunststoffüberzug als Kälteschutz, Sprossenschutz Farbe rot.Rutschsichere, austauschbare Fußkappen.Stahlteile verzinkt, Sprossenabstand273 mm, Länge 2,70 m</t>
  </si>
  <si>
    <t>Feuerwehrleine FL 30-KF (Fangleine), DIN 14920:2023-11, ausMarkenpolyesterfasern endlosspiralgeflochten, hochfest, Ø 10 mm,ca. 2,5 kg Länge 30 m, eine SeiteKausche A 10 mit eingespleißtemKarabinerhaken DIN 5290 Typ F, andereSeite Augenspleiß Ø 90 mm</t>
  </si>
  <si>
    <t>Rettungstuch ULTRAMEDIC ultraSAVER, DIN EN 1865:2015-08, aus ultraTEX, 8verstärkte Trageschlaufen, abwaschbar.Farbe rot, Belastbarkeit 250 kg,</t>
  </si>
  <si>
    <t>Rettungsbrett Spencer B-Bak Pin, Set 4, DIN EN 1865-1:2015-08. Aus leicht zureinigendem, desinfizierbaremPolyethylen, durchlässig fürRöntgenstrahlen, CT- und MRT-Scankompatibel, hohe Eigenstabilität beigeringem Gewicht, Pins zur Verwendungdes Gurtsystems Speedclip,Belastbarkeit 180 kg</t>
  </si>
  <si>
    <t>LED-Blitzleuchte HORIZONT Euro-Blitz Compact, DIN EN 12352:2006-07 Typ L8M,L8L, BASt-Prüfung nach TL Warnleuchten90, Klassifizierung WL 4. GroßeWarnwirkung zur schnellen Sicherung vonUnfall- und Gefahrenstellen.LED-Blitzlicht und hinterlegtesLED-Dauerlicht. Gehäuse aus schlag- undwetterfestem Kunststoff mit AufschriftFEUERWEHR, Gehäusefarbetagesleuchtgelb/tagesleuchtorange. 2ausklappbare Bügel, stand- undrutschfest durch niedrigen Schwerpunkt.Integrierter Adapter zum Aufsetzen aufFaltsignale. Blitzenergie 0,4 Joule jeSeite, Blitzfrequenz ca. 60/min.Blitzlicht wird durch aus- bzw.einklappen der Füßeaktiviert/deaktiviert. Laufzeit ca. 48h (mit 9 Ah-Batterie), Lichtaustrittzweiseitig, Batteriebetrieben</t>
  </si>
  <si>
    <t>Anhaltestab LED (rot/rot), Gehäuse schlagfester Kunststoff, Länge 450 mm.Verstärktes Übergangsstück zwischenHandgriff und Kopfteil, Lederschlaufe.Signalscheibe 200 mm Ø mitreflektierender Aufschrift, großerReflektor für weitreichendeSignalwirkung, LED-Einsatz für höhereBeleuchtungsstärke bei gleichzeitiggeringerem Stromverbrauch gegenübereiner Glühlampe. Betrieb durch 3 imHandgriff untergebrachte Babyzellen à1,5 V, Beidseitigbeleuchtet durch je 4 rote LEDs,beidseitig Aufschrift HALT FEUERWEHRauf rotem Grund</t>
  </si>
  <si>
    <t>Verkehrsleitkegel, DIN EN 13422:2009-08. Aus PE, rot/weiß,vollretroreflektierend, stapelbar.Recyclingfuß, hohe Standfestigkeitdurch niedrigen Schwerpunkt, Stapelungauf der Fußplatte vermeidetBeschädigung der Folie, 500 mm, Aufstellfläche 320x320 mm,BASt-geprüft, TL-Leitkegel,Gewichtsklasse III, Folie Typ A</t>
  </si>
  <si>
    <t>Teleskop-Dreibeinstativ, DIN 14682:2022-02. LuftgedämpftesRohrsystem mit unverlierbarenFlügelschrauben zum sanften Einfahren auch mit montierten Scheinwerfern.Einschubrohre aus Stahlrohr verzinkt,Fuß aus Stahlrohr lackierttagesleuchtfarben leuchtrot RAL 3024,Füße zum Niveauausgleich verstellbar.Höhe eingeschoben/ausgefahren 1,12/4,75m, Belastbarkeit 25 kg, Packmaß (LxBxH)1120x200x200 mm, Lieferungeinschließlich Abspannsatz, bestehendaus 3 Heringen, 3 Spannseilen mitKarabinern und Schnellspannern</t>
  </si>
  <si>
    <t>Leitungsroller 230 V, DIN EN 61316:2000-09,kunststoffpulverbeschichtetesStahlrohrgestell mitVollgummiwickelkörper, Schutzart IP54,(BxHxT) 310x410x250 mm Eingang 50 m Leitung H07RN-F 3G2,5 mitSchutzkontaktstecker DIN 49443, Ausgang3 Schutzkontaktsteckdosen DIN 49442,Schutzart IP68</t>
  </si>
  <si>
    <t>Mulde, DIN 14060:2023-03. Aus Edelstahl, mit 2 Klappgriffen,stapelbar, hohe Chemikalienbeständigkeit, (LxBxH)600x400x120 mm</t>
  </si>
  <si>
    <t>Rundschlinge DIN EN 1492-2:2009-05. Aus Polyester, qualitätsgeprüft,unverwechselbare Farbcodierung nach ENTragkraft 4,0 t (grau), Umfangslänge 8m, Nutzlänge 4 m. Mit verschiebbarerPVC-Schutzmanschette, einsträngig,Länge 1 m</t>
  </si>
  <si>
    <t>Motorsäge STIHL MS 362 C-M, Schnittlänge 40 cm. Vollelektronisches Motormanagement M-Tronic, 2-MIXTechnologie für bis zu 20% weniger Kraftstoffverbrauch und 50% Abgasreduzierung im Vergleich zu 2-Takt-Motoren ohne 2-MIX-Technologie, Langzeit-Filtersystem mit Vorabscheidung, leicht zu reinigender HD2-Filter. Antivibrationssystem, elektronische Zündanlage, automatische Quickstop-Kettenbremse, seitliche Kettenspannung, verschleißminderndes Oilomatic-Schmiersystem für die Sägekette, mengenregulierbare Ölpumpe, Kompensatortechnik, ElastoStart.Leistung 3,5 kW (4,8 PS), Hubraum 59 cm³, Schallleistungspegel 117 dB(A), ca. 5,6 kg (ohne Schiene/Kette).Lieferung einschließlich Schiene Light 04, Oilomatic-Kette Rapid Super, Teilung 3/8'' und Werkzeugsatz</t>
  </si>
  <si>
    <t>Abgasschlauch DIN 14572:2016-07, Länge 2,5 m, Ø 50 mm. Aus Metall, flexibel,feuerverzinkt. EinerseitsAnschlussmuffe mit Führungsnut,andererseits Auspuffrohrende mitHaltestift, wärmeisolierendeHolzgriffe,</t>
  </si>
  <si>
    <t>Akku-Säbelsäge M18 FSX RESCUE-SET FSX, 2 Akkus 18 V/8,0 Ah, Sägeblattsatz RW (je 5 Sägeblätter Holz/Kunststoff 230 mm, Holz/Grünholz 230 mm, Holz mit Nägeln 150 mm, Metall 230 mm)Sägeblattsatz EXTRICATION (4 Sägeblätter EX 150, 6 Sägeblätter EX 230, Rolltasche ) Transportkoffer 600x400x132 mmLagerung der Säbelsäge auf Drehwand, Zubehör im Extra Koffer</t>
  </si>
  <si>
    <t>Hooligan Tool PARATECH, Länge 762 mm, mit Hebelklaue. MultifunktionalesHebel-/Brechwerkzeug (Bauform Halligan)aus gehärtetem Stahl mit chemischvernickelter Oberfläche und geriffeltenGriffen. Klaue 150 mm lang mitNagelzieher, andere Seite mit Schneide150 mm hoch und 50 mm breit sowieSpitze 120 mm lang im 90°-Winkel, Länge762 mm inkl. Spalthammer als ein Tragesystem, oder vergleichbar</t>
  </si>
  <si>
    <t>Feuerwehraxt FA, DIN 14900:2015-09 FA. Eine Seite breite Spaltschneide, andere Seite schmale Hebelschneide, rotlackiert, gesicherter Axtkopf. MitEschenholzstiel, farblos lackiert,Länge 900 mm</t>
  </si>
  <si>
    <t>Elektrowerkzeugsatz DIN 14885:2013-12. Satzbestandteile: 1Spannungsprüfer, zweipolig, DIN EN61243-3, für Spannungen bis 750 V, IP651 Warnschild DIN 4844-D-S001, Ø 100 mm2 Warnschild DIN 4844-D-H003, Ø 200 mm5 VDE-Schraubendreher DIN 7437,0,6x3,5, 1x5,5, 1,2x6,5, 1,2x8, 1,6x103 Schraubendreher DIN 7438 PH 1, PH2,PH 3 1 Flachrundzange 202 - ISO5745-200, isoliert nach ISO 60900 1Seitenschneider 101 - ISO 5749-200-H,isoliert nach DIN EN 60900 6Einmaulschlüssel DIN 7446-10, 10-15 mm,isoliert nach DIN EN 60900 1Aufsteckgriff mit Armschutz und daranfest angebrachtem Unterarmschutz nachDIN VDE 0680-4 zum Ziehen vonNH-Sicherungen 1 Rolle Isolierband 1Signierkreide 1 Packung mitselbstklebenden Schildern mitAufschrift „ Nicht schalten, Gefahr“ 100Kabelbinder nach DIN EN 50146, Länge360-370 mm 1 Aluminiumkasten DIN14880-4-LM, mit Aufschrift und festvernieteter Inneneinteilung, (LxBxH)400x300x150 mm</t>
  </si>
  <si>
    <t>Verkehrsunfallsatz DIN 14800-VUK, DIN 14800-13:2020-11.Satzbestandteile: 1 Rettungsdecke ausmetallisierter Polyesterfolie, 2,1x1,6m 2 transparente Folien, 1,0x1,5 m 1Schutzbrille DIN EN 166 5Atemschutzmasken DIN EN 149, Typ FFP2 2Doppelmaulschlüssel DIN 3110, 10x11 und12x13 mm 1 Federkörner 1 Gurtmesser 1Messer mit Wellenschliff 1 Montiereisen500 mm 1 Tacksheber 1 OriginalGlasmaster 1 Rolle Gewebeklebeband 30m, 50 mm breit 1 Markierungsstift 6Keile sägerau, 400x100x80 mm 1Seitenschneider DIN ISO 5749, DIN ENIEC 60900, 200 mm 4 PaarEinmalhandschuhe DIN EN 455-1/-2,mittlere Größe 4 Paar EinmalhandschuheDIN EN 455-1/-2, große Größe 1 PaarSchutzhandschuhe, elektrisch isolierendnach DIN EN IEC 60903, Klasse 0 1 Abdecktuch DIN EN 61112 Kat. A, Z,1000x1000 mm, elektrisch isolierend 1Aluminiumkasten DIN 14880-1-LM, mitAufschrift „ Verkehrsunfall DIN14800-13“ und fest vernieteterInneneinteilung, (LxBxH) 600x400x220mm</t>
  </si>
  <si>
    <t>Schornstein-Werkzeugsatz DIN 14800-4:2013-12, Satzbestandteile: für die Reinigung unten:1 Paar Hitzeschutzhandschuhe, 1 Sternschlüssel, 1 Schultereisen, kurz, 1 Kohlenschaufel, 1 Kaminspiegel klein, aus Metall, 70x80 mmfür die Reinigung oben:1 Fallgranate 4 kg, 1 Kugelschlagapparat komplett mit Kette 20 m, 1 Leinstern, mittelhart, Ø 250 mm, 3 Kratzfedereinlagen, 160, 200 und 240 mm, 1 Schultereisen, kurz, 1 Sternschlüssel, 1 Paar Hitzeschutzhandschuhe, 1 Kaminspiegel klein, aus Metall, 70x80 mm, mit Teleskopgriff, 1 Rollenöffner, 2 Stoßbesen mit Gewinde, 250 mm, 1 Wasserpumpenzange, 1 Schlitzschraubendreher, 2 Federstahlstangen B, 3 m lang (nicht in den Kasten passend). 1 Tasche mit Trageriemen, Lieferung im Aluminiumkasten DIN 14880-2-LM mit Aufschrift ""Schornsteinwerkzeug DIN 14800-4"", (LxBxH) 400x300x220 mm, Gesamtgewicht ca. 25,2 kg"</t>
  </si>
  <si>
    <t>Holzaxt B2, DIN 7294:2014-01, Kopf rot lackiert, mit Eschenstiel, Länge 900mm,</t>
  </si>
  <si>
    <t>Bolzenschneider, Messer aus legiertem, induktionsgehärtetem Stahl,Schenkel aus pulverbeschichtetemStahlrohr, Griffe PVC-ummanteltSchneidleistung 13 mm², Länge 910 mm,</t>
  </si>
  <si>
    <t>Spaten DIN 20127:2013-09, Spatenblatt schwarz gepulvert, Blattgröße 285x180mm, CY-Stiel aus Eschenholz, Länge 1135mm</t>
  </si>
  <si>
    <t>Dunggabel mit 4 Zinken, schwarz lackiert, mit gebogenem Buchenstiel,1350 mm lang</t>
  </si>
  <si>
    <t>Stechschaufel (Frankfurter Schaufel) Größe 5, DIN 20121:1990-07.Schaufelblatt aus spezialgehärtetemStahl, rot gepulvert, Blattmaß 300x270mm, Stiel aus Buche, Länge 1300 mm,</t>
  </si>
  <si>
    <t>Sandschaufel (Holsteiner Schaufel) DIN 20120:1990-07, aus Stahlblech, rotgepulvert, Blattmaß 270x250 mm, mitStiel aus Buche, Länge 1300 mm</t>
  </si>
  <si>
    <t>Weithalskanister, Volumen 20 l, zur Lagerung von Ölbindemittel. Aus HDPE,Farbe natur, mit SchraubverschlussD-150/140 und 2 Tragegriffen, (BxTxH)275x235x405 mm,</t>
  </si>
  <si>
    <t>Los 1: Fahrgestell und Feuerwehrtechnischer Aufbau für zwei HLF 10 in Anlehnung an die DIN 14530-26</t>
  </si>
  <si>
    <t>im Angebot enthalten und exakt umsetzbar</t>
  </si>
  <si>
    <t>Frontlenker-Fahrgestell mit Allradantrieb, geeignet zum Aufbau eines Fahrzeuges vom Kraftfahrzeugtyp Feuerwehrlöschfahrzeug, Kategorie 2 (geländefähig): Hilfeleistungs-Löschgruppenfahrzeug-EN 1846-MIII-2-14530-26 HLF 10,gemäß der Normen DIN EN 1846, DIN SPEC 14502-1, E DIN 14502-2 und DIN 14530-26</t>
  </si>
  <si>
    <t>Das angebotene Fahrgestell erfüllt, bei maximaler, zulässiger Gewichtsausauslastung, die Voraussetzungen zur Einhaltung der in DIN EN 1846-2 nach „Tabelle 6“ geforderten Maße:• vorderer Überhangwinkel (α) ≥ 23°• hinterer Überhangwinkel (β) ≥ 23°• Bodenfreiheit (d) ≥ 300 mm (Ausnahme: Abgasrohr nach dem Schalldämpfer)• Bodenfreiheit unter der Achse (h) ≥ 230 mm</t>
  </si>
  <si>
    <t>Anhängekupplung (Bolzen-Kupplung, selbsttätig verriegelnd, Nenndurchmesser 40 mm, n. DIN 74051-1 und DIN V 74051-10)• Stützlast mind. 80 kg,• Anhängelasten von mind. 1.500 kg (ungebremst) und von mind. 2.000 kg (gebremst),• Ausführung für Feuerwehr, Anforderungen gemäß DIN 14530-26.</t>
  </si>
  <si>
    <t>Abgasanlage mit linkseitig vor der Hinterachse heraus geführtem Endrohr. Die Auspuffmündung muss zum Anschluss einer stationären Absauganlage und eines umdrehten Abgasschlauches nach DIN 14572 gleichermaßen geeignet sein bzw. dahingehend soweit vorbereitet sein, dass durch den Aufbauhersteller ein entsprechender Anschluss angebracht werden kann.Der Motor muss störungsfrei (d.h. ohne Fehlermeldung), bei Anschluss an eine stationäre Absauganlage mit ggf. Unterdruckerzeugung, gestartet und betrieben werden können.</t>
  </si>
  <si>
    <t>Elektrik allgemein Die gesamte elektrische Zusatzausrüstung ist plus-seitig vollständig getrennt von der serienmäßigen elektrischen Ausrüstung auszuführen. Die Hauptsicherung Muss in bzw. am Batteriekasten des Grundfahrzeugs gut zugänglich angebracht sein. Die Steuersignale für die feuerwehrtechnische Anlage sind am Basisfahrzeug an der frei parametrierbaren Schnittstelle zu entnehmen und in geeigneter Weise anzuschließen. Es ist sicher zu stellen, dass zwischen allen relevanten Fahrzeugteilen eine ausreichende Masseverbindung hergestellt wird. Alle elektrischen Leitungen, die zusätzlich zu den serienmäßigen Leitungen und Kabeln des Fahrgestells und des Aufbaus eingebaut werden, sind in entsprechenden Kanälen zu führen. Die Verlegung der Kabel hat so zu erfolgen, dass im Falle von Störungen oder notwendigen Nachrüstungen, diese leicht zugänglich sind. Hierzu zählen insbesondere Kabelkanäle an beiden Seiten des Fahrzeugs, die nachträglich leicht nutzbar gemacht werden können. Alle Kabel und Leitungen sind eindeutig dauerhaft und unverwechselbar zu kennzeichnen. Die elektrische Anlage Muss den Einflüssen üblicher Reinigungs- und Desinfektionsverfahren standhalten.</t>
  </si>
  <si>
    <t>Tagfahrlicht: automatische Schaltung von Abblendlicht und Rückleuchten ab Starten des Motors.</t>
  </si>
  <si>
    <t>Akustischer Rückfahrwarner, gemäß E DIN 14502-2. Der Rückfahrwarner muss bei Bedarf über einen Taster deaktiviert werden können.</t>
  </si>
  <si>
    <t>Notbremsassistent GSR II</t>
  </si>
  <si>
    <t>Zentralverriegelung
Alle Türen zur Fahrerkabine mit konventionellen mechanischen Türschlössern ausgestattet. Der Zugang muss auch bei geöffnetem Batterietrennschalter oder Abschaltung bei Unterspannung möglich sein. Es sind 3 vollständige Schlüsselsätze zu liefern.</t>
  </si>
  <si>
    <t>Rostschutz:
Unterbodenschutz und Hohlraumversiegelung für das Fahrgestell und die komplette Kabine</t>
  </si>
  <si>
    <t>Ablagekasten mit Deckel zwischen Fahrer und Beifahrer zur Aufnahme von 3 DIN A4-Ordnern sowie zur Befestigung von Handfunkgeräten, Handlampen</t>
  </si>
  <si>
    <t>Lieferung und Einbau eines Schlüsselkastens mit Zahlenschloss ABUS KeyGarage™ 787 BIG zur Wandmontage</t>
  </si>
  <si>
    <t>Gerätelagerungen im Aufbau mittels variablem Profil- und Haltesystem. Zwischenböden stufenlos veränderbar, ohne Demontage benachbarter Lagerungen. Änderungen müssen auch nachträglich ohne großen Aufwand jederzeit möglich sein.</t>
  </si>
  <si>
    <t>Lieferung und Einbau von Lagerungen für die normmäßige Beladung des HLF 10 nach DIN 14530-26. Zusätzlich ist die Beladung nach Anlage 1 mit zu Planen. Die Lagerung der Ausrüstungsgegenstände muss ergonomisch und entnahmefreundlich in sinnvoller und logischer Verteilung mit geeigneten Materialien (bevorzugt Aluminium oder Edelstahl) ausgeführt sein. Dreh- und Schwenkfächer müssen in drei Stellungen arretierbar sein, Auszugsschienen sind als Vollauszug in schwerer Ausführung auszulegen. Die genaue Platzierung der Beladung wird bei Auftragsvergabe direkt mit dem Auftraggeber abgestimmt.</t>
  </si>
  <si>
    <t>Lagerung Rettungssatz Akkubetrieben nach Los 3 auf Schwerlast-Drehauszug</t>
  </si>
  <si>
    <t>Alu-Aufstiegsleiter am Heck rechts, schräg ausklappbar (nach UVV). Anzeige im Fahrerhaus bei ausgeklapptem Zustand.</t>
  </si>
  <si>
    <t>Lieferung und Einbau einer kavitationsarmen einstufigen Feuerlöschkreiselpumpe in Bronzeausführung FPN 10-2000 eingebaut im GR, über den Nebenantrieb vom Fahrzeug angetrieben. Die Pumpe ist mit einer automatisch wirkenden Membranentlüftungseinrichtung auszustatten.</t>
  </si>
  <si>
    <t>Pumpenbedienfeld nach AGBF Vorgabe mit handelsüblichen Tastern oder Schaltern, eine Bedienung durch Touchscreen oder ein Display mit Tastern, deren Belegung während der Bedienung wechseln ist nicht zulässig</t>
  </si>
  <si>
    <t>Lieferung und Einbau eines Rückfahrkamerasystems, Kamera montiert mittig oberhalb des Heckrollladens, mit Monitor montiert am Armaturenbrett. Automatisches ein-schalten beim Einlegen des Rückwärtsganges. Kamera mit Shutter.</t>
  </si>
  <si>
    <t>Lieferung und Einbau einer Ladeerhaltung mittels LEAB PowAir-Box 2 (Strom und Druckluft) in 230V / 24 V</t>
  </si>
  <si>
    <t xml:space="preserve">Lieferung und Einbau von zwei KFZ-Ladegeräten (24V) für Milwaukee Akkus M18 </t>
  </si>
  <si>
    <t xml:space="preserve">Lieferung und Einbau von zwei KFZ-Ladegeräten (24V) für Milwaukee Akkus M28 </t>
  </si>
  <si>
    <t>Alle durch den Auftragnehmer zu liefernden Abnahmen sowie die Mängelbeseitigung haben vor Endabnahme zu erfolgen.</t>
  </si>
  <si>
    <t>Warnweste, DIN EN ISO 20471:2017-03 Klasse 2, Einheitsgröße. Aus Polyester, grau eingefasst. 2 waagerechte rundumlaufende silberne Reflexstreifen, Verschluss mit Klett Farbe leuchtorange, mit Aufschrift FEUERWEHR</t>
  </si>
  <si>
    <t>Mobiler Rauchverschluss RSS F 70 PRO STK, nur zum Einsatz durch die Feuerwehr oder andere geschulte Personen. Spezialgewebe aus Glasfaser, temperaturbeständig bis 600 °C, geeignet zum mehrmaligen Einsatz an der Rauchgrenze bis 200 °C bzw. einmaligen Einsatz bei direkter Beflammung, nicht brennbar, beidseitig silikonbeschichtet zur einfachen Reinigung, wasserabweisend, zusätzlicher Kantenschutz. Besonders einfacher Einbau durch Vorspannung der Teleskopstangen vor dem Einbau. Einbau in alle gängigen Türzargen von 700–mm, Abdichthöhe bis 1950 mm, Lieferung einschließlich Tragetasche, Farbe rot, mit Schlaufen zur Befestigung am Schlauchtragekorb</t>
  </si>
  <si>
    <t>Systemtrenner Typ B-FW, DIN 14346:2018-07. Zur Absicherung des Trinkwasserleitungsnetzes gegen Rücksaugen, Rückfließen oder Rückdrücken von Löschwasser aus Hydranten oder Stand-rohren. Durchflussmenge 1600 l/min, Druckverlust &lt; 1 bar, ein- und ausgangsseitig Rückflussverhinderer, Druckgefälle eingangs-seitig mindestens 0,14 bar, Aus Aluminiumlegierung eloxiert und Edelstahl, Steinfänger, Ein- und Ausgang Storz B, Eingang
drehbar, Kupplung in Blau. (LxØ) 220x126 mm</t>
  </si>
  <si>
    <t>Druckbegrenzungsventil Storz B DIN 14380:2014-08</t>
  </si>
  <si>
    <t>Steckleiter-Oberteil MUNK RETTUNGSTECHNIK DIN EN 1147-LM:2010-10. Aus Leichtmetall, gebördelt, Holme aus Leicht-metallprofil, Sprossen quadratisches Leichtmetallrohr mit
griffigem Kunststoffüberzug als Kälteschutz, Sprossenschutz Farbe rot. Rutschsichere, austauschbare Fußkappen. Stahlteile verzinkt, Sprossenabstand 273 mm, Länge 2,70 m</t>
  </si>
  <si>
    <t>Schiebleiter MUNK RETTUNGSTECHNIK 
dreiteilig DIN EN 1147-SL3-LM:2010-10. Aus Leichtmetall gebördelt, Holme aus Leichtmetallprofil, Sprossen aus
quadratischem Leichtmetallrohr mit Sprossenbelag aus Kunst-stoff, Farbe rot, oben 2 Gleitrollen mit Gummibezug, 2 Stützen aus Leichtmetall. Sicherheitssystem zum kontrollierten
Zusammenfahren bei Lösen des Seils, Seilbremse verhindert Beschädigung der Sprossen. Mit selbsttätigen Fallhaken,
doppeltem Seilzug, alle Stahlteile verzinkt, Länge 5,60 m/14 m,
Transportmaß 6155x580x245 mm</t>
  </si>
  <si>
    <t>Feuerwehrleine FL 30-KF (Fangleine), DIN 14920:2023-11, aus
Markenpolyesterfasern endlos spiralgeflochten, hochfest, Ø 10 mm, ca. 2,5 kg Länge 30 m, eine Seite Kausche A 10 mit eingespleißtem Karabinerhaken DIN 5290 Typ F, andere
Seite Augenspleiß Ø 90 mm</t>
  </si>
  <si>
    <t>Rettungsbrett Spencer B-Bak Pin, Set 4, DIN EN 1865-1:2015-08. Aus leicht zu reinigendem, desinfizierbarem
Polyethylen, durchlässig für Röntgenstrahlen, CT- und MRT-Scan
kompatibel, hohe Eigenstabilität bei geringem Gewicht, Pins zur Verwendung des Gurtsystems Speedclip, Belastbarkeit 180 kg</t>
  </si>
  <si>
    <t>LED-Blitzleuchte HORIZONT Euro-Blitz Compact, DIN EN 12352:2006-07 Typ L8M, L8L, BASt-Prüfung nach TL Warn-leuchten 90, Klassifizierung WL 4. Große Warnwirkung zur schnellen Sicherung von Unfall- und Gefahrenstellen. LED-Blitzlicht und hinterlegtes LED-Dauerlicht. Gehäuse aus schlag- und wetterfestem Kunststoff mit Aufschrift FEUERWEHR, Gehäusefarbe tagesleuchtgelb/tagesleuchtorange. 2 aus-klappbare Bügel, stand- und rutschfest durch niedrigen Schwerpunkt. Integrierter Adapter zum Aufsetzen auf Faltsignale. Blitzenergie 0,4 Joule je Seite, Blitzfrequenz ca. 60/min.Blitzlicht wird durch aus- bzw. einklappen der Füße aktiviert/deaktiviert. Laufzeit ca. 48 h (mit 9 Ah-Batterie), Lichtaustritt zweiseitig, Batteriebetrieben</t>
  </si>
  <si>
    <t>Anhaltestab LED (rot/rot), Gehäuse schlagfester Kunststoff, Länge 450 mm. Verstärktes Übergangsstück zwischen Handgriff und Kopfteil, Lederschlaufe. Signalscheibe 200 mm Ø mit
reflektierender Aufschrift, großer Reflektor für weitreichende
Signalwirkung, LED-Einsatz für höhere Beleuchtungsstärke bei gleichzeitig geringerem Stromverbrauch gegenüber einer Glühlampe. Betrieb durch 3 im Handgriff untergebrachte Baby-zellen à 1,5 V, Beidseitig beleuchtet durch je 4 rote LEDs,
beidseitig Aufschrift HALT FEUERWEHR auf rotem Grund</t>
  </si>
  <si>
    <t>Verkehrsleitkegel, DIN EN 13422:2009-08. Aus PE, rot/weiß,
vollretroreflektierend, stapelbar. Recyclingfuß, hohe Stand-festigkeit durch niedrigen Schwerpunkt, Stapelung auf der Fußplatte vermeidet Beschädigung der Folie, 500 mm, Auf-stellfläche 320x320 mm, BASt-geprüft, TL-Leitkegel, Gewichtsklasse III, Folie Typ B</t>
  </si>
  <si>
    <t>Teleskop-Dreibeinstativ, DIN 14682:2022-02. Luftgedämpftes
Rohrsystem mit unverlierbaren Flügelschrauben zum sanften Einfahren auch mit montierten Scheinwerfern. Einschubrohre aus Stahlrohr verzinkt, Fuß aus Stahlrohr lackiert tagesleuchtfarben leuchtrot RAL 3024, Füße zum Niveauausgleich verstellbar.
Höhe eingeschoben/ausgefahren 1,12/4,75 m, Belastbarkeit 25 kg, Packmaß (LxBxH) 1120x200x200 mm, Lieferung ein-schließlich Abspannsatz, bestehend aus 3 Heringen, 3 Spannseilen mit Karabinern und Schnellspannern</t>
  </si>
  <si>
    <t>Leitungsroller 230 V, DIN EN 61316:2000-09, kunst-stoffpulverbeschichtetes Stahlrohrgestell mit Voll-gummiwickelkörper, Schutzart IP54, (BxHxT) 310x410x250 mm Eingang 50 m Leitung H07RN-F 3G2,5 mit Schutzkontaktstecker DIN 49443, Ausgang 3 Schutzkontaktsteckdosen DIN 49442,
Schutzart IP68</t>
  </si>
  <si>
    <t xml:space="preserve">Tauchpumpe Mast TP 4-1 nach DIN 14 425 Voll überflutbare Schmutzwasserpumpe mit 230 V-Elektromotor spezifiziert nach der Feuerwehr-Norm DIN 14 427 für transportable Aufstellung zur Förderung von Schmutzwasser aus Gebäuden und Freiflächen. Verstopfungsarme Bauart mit strömungsgünstig hoch angesetztem Laufrad. Flachsaugen ohne Auffüllen möglich.
1,8 kW max. 780 l/min. / max. 1,5 bar Kugeldurchgang 8 mm, mit Zubehör Gummimanschette zum Flachsaugen. </t>
  </si>
  <si>
    <t>Tauchpumpe Spechtenhauser Tegernsee TP 4/1, DIN 14425:2017-04. Zur Förderung von ungesiebtem Schmutzund
Abwasser mit Feststoffen bis zu 40 mm Ø, effektive Flach-absaugung bis auf wenige Millimeterdurch 90°-Drehung. Pumpen-gehäuse aus korrosions- und seewasserbeständiger Alu-miniumlegierung, Pumpenfuß aus Polyacetal (POM), alle
Schraubverbindungen aus Edelstahl, Laufrad aus Verschleiß-festem Gusseisen (EN-GJL-200), Tragegriff aus Polyamid
mit Abseileinkerbung. Abdichtung mit trocken- und dauer-laufgeeigneter Doppel-Gleitringdichtung. Wechselstrommotor 230 V/1,8 kW, IP68, 20 m Netzleitung H07RN-F4 G1,5 in gelber Signalfarbe, leicht austauschbar, in die Leitung integrierter Motorschutzschalter und Thermoschutz, IP68, Kabeleinführung mit Knickschutz aus Edelstahl, Schuko-Stecker mit Bajonett-Überwurfring und Schutzkappe (LxBxH) 300x240x475 mm, ca. 25 kg. Druckseitig Festkupplung Storz B, Förderleistung 800 l/min bei 0 bar, 400 l/min bei 1 bar, abnehmbares Ansaugsieb
zur Vergrößerung des Korndurchgangs, freier Korndurchgang mit Ansaugsieb 8 mm, ohne Ansaugsieb bis 40 mm</t>
  </si>
  <si>
    <t>Einreißhaken DIN 14851-OV:2014-09, teleskopierbar, ohne Verlängerung. Leichtmetall, Sicherung gegen ungebremstes Einfahren, Sicherung und Arretierung aller Verbindungen mittels
unverlierbarer Schrauben ohne Werkzeug, unverlierbare End-kappe, Teleskopstiel mit rutschfestem Griff- und Kälteschutz, isoliert gegen Spannungen bis 1000 V, max. Zugkraft in
Längsrichtung 2,5 kN, Schutzhülle für Hakenteil. Länge 2 m, ausziehbar auf 3,20 m</t>
  </si>
  <si>
    <t>Rundschlinge DIN EN 1492-2:2009-05. Aus Polyester, qualitätsgeprüft, unverwechselbare Farbcodierung nach EN
Tragkraft 4,0 t (grau), Umfangslänge 8 m, Nutzlänge 4 m. Mit verschiebbarer PVC-Schutzmanschette, einsträngig, Länge 1 m</t>
  </si>
  <si>
    <t>Auffangwanne, faltbares System zum Auffangen von aus-gelaufenen Flüssigkeiten und für Dekonzwecke, Füllmenge ca. 210l.</t>
  </si>
  <si>
    <t>Motorsäge STIHL MS 362 C-M, Schnittlänge 40 cm. Voll-elektronisches Motormanagement M-Tronic, 2-MIXTechnologie für bis zu 20% weniger Kraftstoffverbrauch und 50% bgasreduzierung im Vergleich zu 2-Takt Motoren ohne 2-MIX-Technologie, Langzeit-Filtersystem mit Vorabscheidung, leicht zu reinigender HD2-Filter. Antivibrationssystem, elektronische Zündanlage, automatische Quickstop-Kettenbremse, seitliche Ketten-spannung, verschleißminderndes Oilomatic- Schmiersystem für die Sägekette, mengenregulierbare Ölpumpe, Kompensator-technik, ElastoStart. Leistung 3,5 kW (4,8 PS), Hubraum 59 cm³, Schallleistungspegel 117 dB(A), ca. 5,6 kg (ohne Schiene/Kette).
Lieferung einschließlich Schiene Light 04, Oilomatic- Kette Rapid Super, Teilung 3/8'' und Werkzeugsatz</t>
  </si>
  <si>
    <t>Abgasschlauch DIN 14572:2016-07, Länge 2,5 m, Ø 50 mm. Aus Metall, flexibel, feuerverzinkt. Einerseits Anschlussmuffe mit Führungsnut, andererseits Auspuffrohrende mit Haltestift, wärmeisolierende Holzgriffe,</t>
  </si>
  <si>
    <t>Ausgussstutzen flexibel für Kanister Pos. 7.17</t>
  </si>
  <si>
    <t>Akku-Säbelsäge M18 FSX RESCUE-SET FSX, 2 Akkus 18 V/8,0 Ah Sägeblattsatz RW (je 5 Sägeblätter Holz/Kunststoff 230 mm, Holz/Grünholz 230 mm, Holz mit Nägeln 150 mm, Metall 230 mm) Sägeblattsatz EXTRICATION (4 Sägeblätter EX 150, 6 Sägeblätter EX 230, Rolltasche ) Transportkoffer 600x400x132 mm</t>
  </si>
  <si>
    <t>Feuerwehraxt FA, DIN 14900:2015-09 FA. Eine Seite breite Spaltschneide, andere Seite schmale Hebelschneide, rot
lackiert, gesicherter Axtkopf. Mit Eschenholzstiel, farblos lackiert, Länge 900 mm</t>
  </si>
  <si>
    <t>Elektrowerkzeugsatz DIN 14885:2013-12. Satzbestandteile: 1
Spannungsprüfer, zweipolig, DIN EN 61243-3, für Spannungen bis 750 V, IP65 1 Warnschild DIN 4844-D-S001, Ø 100 mm 2 Warnschild DIN 4844-D-H003, Ø 200 mm 5 VDE- Schrauben-dreher DIN 7437, 0,6x3,5, 1x5,5, 1,2x6,5, 1,2x8, 1,6x10
3 Schraubendreher DIN 7438 PH 1, PH2, PH 3 1 Flachrundzange 202 - ISO 5745-200, isoliert nach ISO 60900 1 Seitenschneider 101 - ISO 5749-200-H, isoliert nach DIN EN 60900 6 Ein-maulschlüssel DIN 7446-10, 10-15 mm, isoliert nach DIN EN 60900 1 Aufsteckgriff mit Armschutz und daran fest an-gebrachtem Unterarmschutz nach DIN VDE 0680-4 zum Ziehen von NH-Sicherungen 1 Rolle Isolierband 1 Signierkreide 1 Packung mit selbstklebenden Schildern mit Aufschrift „ Nicht schalten, Gefahr“ 100 Kabelbinder nach DIN EN 50146, Länge
360-370 mm 1 Aluminiumkasten DIN 14880-4-LM, mit Aufschrift und fest vernieteter Inneneinteilung, (LxBxH) 400x300x150 mm</t>
  </si>
  <si>
    <t>Verkehrsunfallsatz DIN 14800-VUK, DIN 14800-13:2020-11.
Satzbestandteile: 1 Rettungsdecke aus metallisierter Polyesterfolie, 2,1x1,6 m 2 transparente Folien, 1,0x1,5 m 1
Schutzbrille DIN EN 166 5 Atemschutzmasken DIN EN 149, Typ FFP2 2 Doppelmaulschlüssel DIN 3110, 10x11 und 12x13 mm 1 Federkörner 1 Gurtmesser 1 Messer mit Wellenschliff 1  Montiereisen 500 mm 1 Tacksheber 1 Original Glasmaster 1 Rolle Gewebeklebeband 30 m, 50 mm breit 1 Markierungsstift 6
Keile sägerau, 400x100x80 mm 1 Seitenschneider DIN ISO 5749, DIN EN IEC 60900, 200 mm 4 Paar Einmalhandschuhe DIN EN 455-1/-2, mittlere Größe 4 Paar Einmalhandschuhe DIN EN 455-1/-2, große Größe 1 Paar Schutzhandschuhe, elektrisch isolierend nach DIN EN IEC 60903, Klasse 0 1 Abdecktuch DIN EN 61112 Kat. A, Z, 1000x1000 mm, elektrisch isolierend 1
Aluminiumkasten DIN 14880-1-LM, mit Aufschrift „ Verkehrsunfall DIN 14800-13“ und fest vernieteter Inneneinteilung, (LxBxH) 600x400x220
mm</t>
  </si>
  <si>
    <t>Schornstein-Werkzeugsatz DIN 14800-4:2013-12, Satzbestandteile: für die Reinigung unten: 1 Paar Hitzeschutzhandschuhe, 1 Sternschlüssel, 1 Schultereisen, kurz, 1 Kohlenschaufel, 1 Kaminspiegel klein, aus Metall, 70x80 mm für die Reinigung oben:
1 Fallgranate 4 kg, 1 Kugelschlagapparat komplett mit Kette 20 m, 1 Leinstern, mittelhart, Ø 250 mm, 3 Kratzfedereinlagen, 160, 200 und 240 mm, 1 Schultereisen, kurz, 1 Sternschlüssel, 1 Paar Hitzeschutzhandschuhe, 1 Kaminspiegel klein, aus Metall, 70x80 mm, mit Teleskopgriff, 1 Rollenöffner, 2 Stoßbesen mit Gewinde, 250 mm, 1 Wasserpumpenzange, 1 Schlitzschraubendreher, 2 Federstahlstangen B, 3 m lang (nicht in den Kasten passend). 1 Tasche mit Trageriemen, Lieferung im Aluminiumkasten DIN 14880-2-LM mit Aufschrift ""Schornsteinwerkzeug DIN 14800-4"", (LxBxH) 400x300x220 mm, Gesamtgewicht ca. 25,2 kg"</t>
  </si>
  <si>
    <t>Holzaxt B2, DIN 7294:2014-01, Kopf rot lackiert, mit Eschenstiel, Länge 900 mm,</t>
  </si>
  <si>
    <t>Bügelsäge 760 mm, DIN 20142:1992-07, Schnellschnitt-Sägeblatt, Zähne geschränkt und gehärtet, Stahlbügel
lackiert, Spannhebel</t>
  </si>
  <si>
    <t>Bolzenschneider, Messer aus legiertem, induktionsgehärtetem Stahl, Schenkel aus pulverbeschichtetem Stahlrohr, Griffe PVC-ummantelt Schneidleistung 13 mm², Länge 910 mm,</t>
  </si>
  <si>
    <t>Spaten DIN 20127:2013-09, Spatenblatt schwarz gepulvert, Blattgröße 285x180 mm, CY-Stiel aus Eschenholz, Länge 1135
mm</t>
  </si>
  <si>
    <t>Dunggabel mit 4 Zinken, schwarz lackiert, mit gebogenem Buchenstiel, 1350 mm lang</t>
  </si>
  <si>
    <t>Stechschaufel (Frankfurter Schaufel) Größe 5, DIN 20121:1990-07. Schaufelblatt aus spezialgehärtetem Stahl, rot gepulvert, Blattmaß 300x270 mm, Stiel aus Buche, Länge 1300 mm,</t>
  </si>
  <si>
    <t>Sandschaufel (Holsteiner Schaufel) DIN 20120:1990-07, aus Stahlblech, rot gepulvert, Blattmaß 270x250 mm, mit Stiel aus Buche, Länge 1300 mm</t>
  </si>
  <si>
    <t>Abschleppseil, DIN 76033:1993-06. Aus Perlon, Länge 5 m, Ø 20 mm, Zuglast 5500 kg, mit rotem Warntuch. Entsprechend Beladungsnorm DIN 14530-24:2019-11</t>
  </si>
  <si>
    <t>Weithalskanister, Volumen 20 l, zur Lagerung von Ölbindemittel. Aus HDPE, Farbe natur, mit Schraubverschluss D-150/140 und 2 Tragegriffen, (BxTxH) 275x235x405 mm,</t>
  </si>
  <si>
    <t>Kombi-Kanister Standard, Doppelbehälter für 5 l Kraftstoff und 3 l Kettenhaftöl. Mit je einem Auslaufrohr für Kraftstoff und Öl, UN-Zulassung. (BxHxT) 330x300x160 mm</t>
  </si>
  <si>
    <t>Latzhose, DIN EN ISO 11393-2:2020-03, Klasse 1, Form C
(Rundumbeinschutz), KWF-geprüft. 70% Polyamid/30% Baumwolle, Latztasche mit Reißverschluss, 2 aufgesetzte
Seitentaschen, 1 Gesäßtasche mit Patte und Klettverschluss, 1 Zollstocktasche. 2 Lüftungsreißverschlüsse hinten, verstellbare, elastische Hosenträger, Farbe oliv, Warnkeil orange im
Unterschenkelbereich, 1x Größe 54 und 1x Größe 58, PSA Kategorie III</t>
  </si>
  <si>
    <t>Waldarbeiter-Helm, DIN EN 352:2003-04, DIN EN 397:2013-04, DIN EN 1731:2007-02. Bestehend aus Schutzhelm, rostfreiem und mattschwarz beschichteten Drahtgeflecht-Gesichtsschutz und aufsteckbaren Gehörschutzkapseln. Schutzhelm Polyethylen, regulierbare Belüftung, Regenrinne, 4-Punkt-Gurtband-Innenausstattung, Schweißband, abgewinkeltes Nackenband, Kinnriemenhalterung, Farbe orange, PSA Kategorie III</t>
  </si>
  <si>
    <t>Einweg-Schutzhandschuh, DIN EN 455:2001-01, DIN EN ISO
374-1:2018-10 Typ B GKLMT, DIN EN ISO 374-5:2017-03. Aus Nitril, puderfrei, flüssigkeitsdicht, texturierte Fingerspitzen, rechts/links passend, Länge 24 cm Packung mit 100 Stück im
Spenderkarton, Größe: XL, PSA Kategorie III</t>
  </si>
  <si>
    <t>Einweg-Schutzhandschuh, DIN EN 455:2001-01, DIN EN ISO
374-1:2018-10 Typ B GKLMT, DIN EN ISO 374-5:2017-03. Aus Nitril, puderfrei, flüssigkeitsdicht, texturierte Fingerspitzen, rechts/links passend, Länge 24 cm Packung mit 100 Stück im
Spenderkarton, Größe: L, PSA Kategorie III</t>
  </si>
  <si>
    <t>Kombinationsschaumrohr S4/M 4, DIN 16712-3:2015-12, zur Verwendung von Protein- und Mehrbereichschaummitteln,
empfohlene Schaummittelzumischung 2-3 %. Mit Absperrhahn und Storz B-75 Festkupplung, Durchflussmenge 400 l/min
bei 5 bar, Verschäumung Schwerschaum/Mittelschaum 15/50,
Wurfweite 27 m (Schwerschaum) bzw. 8 m (Mittelschaum)</t>
  </si>
  <si>
    <t>Zumischer Z4R mit Feindosierung, DIN EN 16712-1:2015-12. Gehäuse Aluminium eloxiert, drehbar gelagert in Standfuß, Aluminium pulverbeschichtet. Präzise Feindosierung im Bereich von 0– 6% auch bei kleinen Zumischraten, Zumischraten
0– 0,1– 0,2– 0,5– 1– 2– 3– 4– 5– 6%, Rückschlagventil verhindert auch bei kleinen Zumischraten das Eindringen von Löschmittel in die Schaummittelleitung. Ein-/Ausgang Festkupplung Storz B-75,
Schaummitteleingang Festkupplung Storz D-25, Durchfluss 400 l/min. (LxBxH) 294x120x155 mm,</t>
  </si>
  <si>
    <t xml:space="preserve">Ansaugschlauch DIN EN 16712-2:2015-12, für Zumischer, form-stabil, Länge 1,5 m, Ø 19 mm. Eine Seite Kupplung Storz D 25, </t>
  </si>
  <si>
    <t>Saugschlauch DIN EN ISO 14557:2021-08. Aus Gummi,
alterungsbeständig und witterungsfest, innen glatt, außen gewellt, verdeckt liegende Innenspirale, druckfeste Gewebe-einlage, beiderseits glatte, spiralfreie Muffen. An einem Ende des
Saugschlauchs einvulkanisiertes Verbandszeichen DIN, Herstellerzeichen, Herstelljahr und Prüfnummer. Wandstärke
7 mm, Farbe schwarz, Größe A 110, Länge 1600 mm, mit eingebundenen Saugkupplungen nach DIN</t>
  </si>
  <si>
    <t>Saugkorb Größe Storz A-110, DIN 14362:2018-02, mit Rückschlagventil und Entleereinrichtung, DN 100, (LxBxH)
250x232x232 mm</t>
  </si>
  <si>
    <t>Drahtschutzkorb Größe A, Nennweite DN 100, mit Momentverschluss, zusammenlegbar, (LxBxH) 340x340x125 mm</t>
  </si>
  <si>
    <t>Sammelstück Größe A-3B, 3x Storz 75=B auf 1x Storz 110=A drehbar, DIN 14355:2007-12. Einzelne Rückschlagklappen an allen Eingängen, 2 Belüftungsventile je B-Kupplung, mit Trage-griff.</t>
  </si>
  <si>
    <t>Verteiler mit Ventilabsperrung, Größe B-CBC, DIN 14345:2012-05, mit Übergangsstück B-C, Eingang und Abgänge mit Storz-Festkupplungen</t>
  </si>
  <si>
    <t>Mehrzweckstrahlrohr Größe BM, DIN EN 15182-3:2010-04. Kugelschalthahn für Vollstrahl, Sprühstrahl und Absperrung.
500 mm lang, Mundstück Ø 16 mm. Absperrorgan, Rohr, Düse und Mundstück aus Leichtmetall, Rohr mit Kältehandschutz</t>
  </si>
  <si>
    <t>Schlauchtragekorb C, DIN 14827-1:2018-12 STK-C, zur Aufnahme von 3x15 m C-Druckschlauch. Aus Aluminium,
klappbare Seitenwand durch Scharniere fest mit dem Korb verbunden und mit Verschlüssen gesichert, Tragegriff längs</t>
  </si>
  <si>
    <t>Rettungszylinder WEBER RZ 1-850, DIN EN 13204:2016-12, Typ R 137/320-12. Gute Handhabung für Rechts- und Linkshänder
in allen Arbeitsstellu+B8ngen durch ergonomisch angeordneten Steuer- und Haltegriff, feinfühlige lageunabhängige Steuerung. Einstufiger Zylinder mit integrierter Restlängenanzeige auf den
letzten 200 mm bis zum vollständigen Ausfahren, aufgelaserte Ringe mit Restlängenangabe auf der Kolbenstange alle 50 mm, in Verbindung mit Ketten als Zugwerkzeug einsetzbar. Das Gerät
kann auch unter Wasser eingesetzt werden Baulänge ein-gefahren 530 mm, Kolbenhub 320 mm, Druckkraft 137 kN,
Zugkraft 26 kN, Anschlussschlauchpaar 0,3 m mit Single-Kupplung</t>
  </si>
  <si>
    <t>Rettungszylinder WEBER RZ 2-1290, DIN EN 13204:2016-12, Typ R 137/540-16. Einstufiger Zylinder mit integrierter Rest-längenanzeige auf den letzten 200 mm bis zum vollständigen Ausfahren, aufgelaserte Ringe mit Restlängenangabe auf der Kolbenstange alle 50 mm, in Verbindung mit Ketten als Zug-werkzeug einsetzbar. Das Gerät kann auch unter Wasser eingesetzt werden. Baulänge eingefahren 750 mm, Kolbenhub 540 mm, Druckkraft 137 kN, Zugkraft 26 kN, An-schlussschlauchpaar 0,3 m mit Single-Kupplung</t>
  </si>
  <si>
    <t>Rettungszylinder WEBER RZ 3-1640, DIN EN 13204:2016-12, EN-Typ R137/540-19. Einstufiger Zylinder mit integrierter
Restlängenanzeige auf den letzten 200 mm bis zum vollständigen Ausfahren, aufgelaserte Ringe mit Restlängenangabe auf der Kolbenstange alle 50 mm, in Verbindung mit Ketten als Zugwerkzeug einsetzbar. Das Gerät kann auch unter Wasser eingesetzt werden. Baulänge eingefahren 1100 mm, Kolbenhub 540 mm, Druckkraft 137 kN, Zugkraft 26 kN, An-schlussschlauchpaar 0,3 m mit Single-Kupplung</t>
  </si>
  <si>
    <t>Schwelleraufsatz WEBER, auch für den Einsatz an breiten Schwellern von modernen Fahrzeugen geeignet. Offene Auf-nahmepunkte passend für alle Druckstück-Varianten, Belastbarkeit 270 kN,</t>
  </si>
  <si>
    <t>Bereitstellungsplane WEBER, zur geschützten Ablage der Rettungsgeräte und Ausrüstung im Bereitsstellungsraum.
Aus Complan, 8 Ösen zur Fixierung am Boden, Farbe rot, Aufdruck BEREITSTELLUNGSPLATZ, (LxB) 2500x2000
mm, Packmaß 650x250 mm</t>
  </si>
  <si>
    <t>Schutzdeckenset WEBER, zum Schutz von Rettungskräften und Verletzten vor scharfen Kanten und Ecken. Obermaterial Cordura 200, wasserabweisend und abriebfest, Einlage aus schnittfestem
Polyestervlies. Schutzdecken waschbar, Signalfarbe gelb, Packmaß 700x500x95 mm, Gesamtgewicht ca. 7,8 kg. Satz
besteht aus 4 Schutztaschen 300x350 mm mit je 2 Klettbändern 2 Schutzdecken 650x650 mm mit je 4 Magneten 1 Schutzdecke 650x1650 mm mit 6 Magneten 1 Bereitstellungsplane 1 Auf-bewahrungstasche</t>
  </si>
  <si>
    <t>Schutzdeckenset Upgrade WEBER zur Erweiterung des Schutzdeckensets (Art.-Nr. 261884), Schutz von Rettungskräften und Verletzten vor scharfen Kanten und Ecken, Obermaterial
Cordura 200, wasserabweisend und abriebfest, Einlage schnittfestes Polyestervlies, Schutzdecken waschbar,
Signalfarbe gelb, Gesamtgewicht ca. 8,6 kg Satz bestehend aus: 2 Schutztaschen 350x400 mm mit je 2 Klettbändern 2 
Schutzdecken 400x2000 mm mit je 4 Magneten 1 Schutzdecke 1100x2100 mm mit 6 Magneten 8 Befestigungsclips</t>
  </si>
  <si>
    <t>Unterbau-System WEBER Stab-Pack, Holz. Bestehend aus Grundelement, einstellbar mittels 2 integrierten Holzkeilen, und
3 Distanzplatten, 29, 47 b+B25zw. 67 mm hoch</t>
  </si>
  <si>
    <t>Satz Formhölzer HLF nach DIN 14530-11, Satz besteht aus 6 Keile 75x95x350 mm, sägerau, aus Hartholz 2 Keile 35x95x350 mm, sägerau, aus Hartholz 2 Sperrholzplatten 50x200x350 mm, aus Buchenholz, wasserfest verleimt, 3 mm gefast 4 Kanthölzer 120x88x500 mm aus Brettschichtholz (Nadelholz), wasserfest verleimt, Kanten 3 mm gefast, mit Trageschlaufe aus Polyesterleine Ø 10 mm, Nuten zur Aufnahme der Leine 1 Transportkasten DIN 14880-1-LM-O-G aus Leichtmetall,
(LxBxH) 600x400x220 mm</t>
  </si>
  <si>
    <t>Trage/Aufbewahrungstasche für Stabilisierungsstützen zu Pos. 1.14</t>
  </si>
  <si>
    <t>Stabilisatoren an der Vorderachse</t>
  </si>
  <si>
    <t>Stabilisatoren an der Hinterachse</t>
  </si>
  <si>
    <t>Sonnenblende außen am oberen Teil der Kabine angebracht.</t>
  </si>
  <si>
    <t>Bodenbelag aus rutschfestem Aluminium Riffelblech</t>
  </si>
  <si>
    <t>Der Löschwasserbehälter ist mit einer nutzbaren Wassermenge von mind. 2000 Liter auszuführen. Dabei sind die Verordnungen nach DIN EN 14502 und des Arbeitsblattes W405-B1 einzuhalten. Freier Auslauf in den Löschwasserbehälter, Druckstoßarme Armaturen, Selbstentwässernde Füllleitung am tiefsten Punkt der Verrohrung oder die Möglichkeit der Entwässerung durch den Maschinisten. Ohne Bypass Pumpe-Tank als Überhitzungsschutz für die FPN. Alternative Möglichkeiten sind zulässig, sofern sie die Bedingungen erfüllen</t>
  </si>
  <si>
    <t>Zul. Gesamtmasse (GM) innerhalb Gewichtsklasse „MIII“, nach DIN SPEC 14502-1 und gemäß DIN EN 1846-1, darf maximal nach Fertigstellung des Feuerwehrlöschfahrzeugs nicht mehr als 16.000 kg betragen (500kg Gewichtsreserve sind einzuplanen).</t>
  </si>
  <si>
    <t>Bereifung, die angebotene Bereifung muss der Anzahl der erforderlichen Reifen und in einer wintertauglichen Ausführung eines Traktionsprofils oder gleichwertig entsprechen. Die Bereifung ist gemäß dem Einsatzzweck nach Kategorie 2 geländefähig anzubieten. Reserverad entfällt. Gemäß DIN EN 1846-2 und E DIN 14502-2.Reifen mit 3PMSF und M+S Kennzeichnung Reifen bei Auslieferung nicht älter als 2 Jahre .Singlebereifung wird ausgeschlossen.</t>
  </si>
  <si>
    <t>Die Feuerwehr Sundern beschafft zwei Hilfeleistungslöschfahrzeuge HLF10</t>
  </si>
  <si>
    <t>Nebenangebote sind nicht zugelassen.</t>
  </si>
  <si>
    <t>Melderplatz klappbar ausgeführt um einen Notfallrucksack zu lagern (Pax-SEG groß).</t>
  </si>
  <si>
    <t>Einbau eines betriebsbereiten, angeliefertem Sicherheitskarten-Lesers (BSI-Karte) für das Tetra-Funkgerät. Der Montageort ist mit dem Auftraggeber abzustimmen.</t>
  </si>
  <si>
    <t>Hauptschalter für Funk in der Schalterkonsole. Zeitverzögerung für Ausbuchungsvorgang bei Digitalfunk. Der Schalter muss beschriftet sein. Keine Schaltung über Zündung (Kl. 15).</t>
  </si>
  <si>
    <t>Aufbau außen in RAL 3000 - Feuerrot glatt lackiert</t>
  </si>
  <si>
    <t>III</t>
  </si>
  <si>
    <t>IIII</t>
  </si>
  <si>
    <t xml:space="preserve">Kunden-dienst für Aufbau </t>
  </si>
  <si>
    <t>Kunden-dienst für Fahrgestell</t>
  </si>
  <si>
    <t>Lieferzeit ab Auftrags-eingang
(Garantierter Liefertermin)</t>
  </si>
  <si>
    <r>
      <t>Dräger Protex Flaschenhülle (groß) für die Flaschen zu Pos. 1.6 (</t>
    </r>
    <r>
      <rPr>
        <sz val="10"/>
        <color rgb="FFFF0000"/>
        <rFont val="Arial"/>
        <family val="2"/>
      </rPr>
      <t>Verpackungseinheit beachten 10 Stk.</t>
    </r>
    <r>
      <rPr>
        <sz val="10"/>
        <rFont val="Arial"/>
        <family val="2"/>
      </rPr>
      <t xml:space="preserve">)
</t>
    </r>
  </si>
  <si>
    <t>Steckleiter-Einsteckteil MUNK RETTUNGSTECHNIK DIN EN
1147-LME:2010-10. Aus Leichtmetall, gebördelt, 2-sprossig, mit
Stecktaschen, Sprossenschutz Farbe rot. Zur Umwandlung 
eines Steckleiter-Oberteiles in ein Unterteil</t>
  </si>
  <si>
    <t>Netzmittelkartusche zu Pos. 9.9, VPE. 3 Stk.</t>
  </si>
  <si>
    <t xml:space="preserve">2x Fahrgestell und Aufbau </t>
  </si>
  <si>
    <t>2x Beladung</t>
  </si>
  <si>
    <t>2x Rüsttechnik</t>
  </si>
  <si>
    <t>Allgemeine Anforderungen an die Fahrzeuge</t>
  </si>
  <si>
    <t xml:space="preserve">Die Fahrzeuge müssen dem neuesten Stand der Technik, den Unfallverhütungsvorschriften, </t>
  </si>
  <si>
    <t>Der Auftragnehmer von Los 1  hat die fertiggestellten und beladenen Fahrzeuge bis zum verbindlich zu-</t>
  </si>
  <si>
    <t>Die Fahrzeuge sind vor Auslieferung an den Auftraggeber einer feuerwehrtechnischen Abnahme durch</t>
  </si>
  <si>
    <t>Auftragnehmer von Los 1 vorzunehmen. Die Fahrzeuge werden vom Auftraggeber nur in mängelfreiem</t>
  </si>
  <si>
    <t xml:space="preserve">Die Abnahme der fertiggestellten Fahrzeuge einschließlich der Beladung erfolgt durch den </t>
  </si>
  <si>
    <t>Auslieferung. Der Termin ist frühzeitig abzustimmen. Für die Abnahme sind zwei Werktage vorgesehen.</t>
  </si>
  <si>
    <t>1.9</t>
  </si>
  <si>
    <t>1.9.1</t>
  </si>
  <si>
    <t>1.9.2</t>
  </si>
  <si>
    <t>1.9.3</t>
  </si>
  <si>
    <t>Hierbei wird der günstigste Angebotspreis als Referenzwert im Zähler des Bruchs durch den zu wertenden Angebotspreis des Bieters X dividiert. Somit ergibt sich für den niedrigsten Angebotspreis die volle Punktzahl von 60 Punkten.</t>
  </si>
  <si>
    <t>F1 x Gewichtung Kategorie I (60 Punkte) = Punkte Bieter X</t>
  </si>
  <si>
    <t xml:space="preserve">Dabei entsprechen die Angaben der Lieferzeit in Monaten. Der beste Bieter hat die geringste Lieferzeit angeboten. Somit ergibt sich für die geringste Lieferzeit die volle Punktezahl von 30 Punkten. </t>
  </si>
  <si>
    <t>F2 x Gewichtung Kategorie II (30 Punkte) = Punkte Bieter X</t>
  </si>
  <si>
    <t>F2 x Gewichtung Kategorie II (5 Punkte) = Punkte Bieter X</t>
  </si>
  <si>
    <t xml:space="preserve">Dabei entsprechen die Angaben der Entfernung in Km. Der beste Bieter hat die geringste Entfernung. Somit ergibt sich für die geringste Entfernung die volle Punktezahl von 5 Punkten. </t>
  </si>
  <si>
    <t>Begehbares Aufbaudach aus Aluminium Riffelblech in R11 Rutschfest und komplett begehbar</t>
  </si>
  <si>
    <t>Klappbare Auftritte (rutschfest) mit Gasfederunterstützung und beidseitig integrierten, automatisch zuschaltenden gelben Blinkleuchten unterhalb der Geräteräume G1 (450kg), G2 (450kg), G5 (250kg), G6 (250kg).</t>
  </si>
  <si>
    <t>Lieferung und Montage eines Mannschaftsraums in den Auf-bau integriert, geprüft nach ECE/R29-3, montiert auf einem Hilfsrahmen auf dem Hauptrahmen des Fahrgestells, Schall- und Wärmeisoliert</t>
  </si>
  <si>
    <t xml:space="preserve">Einzelsitze in Fahrtrichtung (S2) alle Sitze ausgestattet mit 3-Punkt-Sicherheitsgurten (in Signalfarbe rot) extra lange Sicherheitsgurte (auch ausreichend mit angezogener PSA)
diverse Lagerungsmöglichkeiten unter den Sitzbänken
zusätzliche Atemschutzlagerungen in Fahrtrichtung (S2). Die Halterung  muss Werkzeuglos einstellbar sein für alle gängigen Gerätetypen Fa. Dräger.
</t>
  </si>
  <si>
    <t>3 Einzelsitze entgegen der Fahrtrichtung (S1) incl. 2 Atemschutzlagerungen (außen) im Mannschaftsraum angebracht. Diverse Lagerungsmöglichkeiten unter den Sitzbänken. Ergonomische Entriegelung der Pressluftatmer. Integrierte Lendenstütze einfach ausklappbar bei fehlendem Atemschutzgerät. Die Halterung  muss Werkzeuglos einstellbar sein für alle gängigen Gerätetypen Fa. Dräger.</t>
  </si>
  <si>
    <t>Beleuchtung Mannschaftsraum weiß/rot umschaltbar, mittels LED Leuchten schaltbar über Türkontaktschalter und zusätzlich vom Mannschaftsraum in einer Konsole</t>
  </si>
  <si>
    <t>Farbliche Kennzeichnung im Mannschaftsraum mittels LED Leuchte bei geöffneten Trittstufen</t>
  </si>
  <si>
    <t>Zwei Haltestangen zum sicheren Ein- und Aussteigen, sowie zwei Haltestangen im Deckenbereich nach UVV Farbe gelb</t>
  </si>
  <si>
    <t>blendfreie LED-Umfeldbeleuchtung mittels 9 Einzelleuchten oberhalb der Mannschaftsraumtüren und Geräteräume. Schaltbar über Bedieneinrichtung am Pumpenbedienstand und Fahrerhaus, automatische Abschaltung ab 10 km/h. Bei Ausfall sind die Leuchten so zu schalten das pro Seite eine Leuchte funktionsfähig bleibt.</t>
  </si>
  <si>
    <t>Automatische Tankfüllregulierung einzuschalten über einen handelsüblichen Dreiwegeschalter</t>
  </si>
  <si>
    <t>Verwindungsfreie Montage des Löschwasserbehälters in der Aufbaustruktur ohne Spanngurte</t>
  </si>
  <si>
    <t>Lieferung und Einbau einer USB Steckdose</t>
  </si>
  <si>
    <t>Vor dem Kippen des Fahrerhauses dürfen keine Demontagearbeiten, wie Lösen von Verschraubungen, Öffnen von Spannhebeln oder ähnliches nötig sein. Der Mannschaftsraum muss für die Aufnahme von 7 Personen ausgelegt sein.
Die Kabine muß der Aufbaubreite entsprechen. Zwischen
Fahrer- und Mannschaftsraum ist eine flexible und wasser-
dichte Verbindung zu realisieren, durch die eine gute
Kommunikation zwischen den beiden Räumen möglich ist.</t>
  </si>
  <si>
    <t>Jeder Sitzplatz im Mannschaftsraum ist mit geeigneten Sitz-, Becken- und Kopfpolstern, sowie Sicherheitsgurten zu versehen. Alle Plätze sind zusätzlich mit roten Sicherheitsgurten auszustatten, welche eine leichtere Unterscheidung zur Begurtung von Sondergerätschaften (Atemschutzgeräte) ermöglichen.</t>
  </si>
  <si>
    <t>Leichtgängige, selbsttätig öffnende, Alu-Lamellenverschlüsse im Aufbau für alle Geräteräume. Mit Griffstangenverschlüssen, seitlicher Führung, sowie Zugleinen. Alle Geräteraumverschlüsse sind staub- und spritzwassergeschützt, sowie mit einer Schließkontrolle im Fahrerhaus auszustatten. Alle Jalousien sind im unteren Bereich mit einer Schließleiste zu versehen.</t>
  </si>
  <si>
    <t>Beleuchtung der Geräteräume dreiseitig, mittels an die Beladung angepasster LED-Beleuchtung mit Schutzgitter. Schaltung über Rollläden mittels berührungsloser Schalter.</t>
  </si>
  <si>
    <t>Beleuchtung des Dachbereichs mittels LED-Leuchten, schaltbar über Aufstiegsleiter und Fahrzeuglicht.</t>
  </si>
  <si>
    <r>
      <t>Lieferung eines Kabel passend zu Pos.</t>
    </r>
    <r>
      <rPr>
        <sz val="10"/>
        <color rgb="FFFF0000"/>
        <rFont val="Arial"/>
        <family val="2"/>
      </rPr>
      <t xml:space="preserve"> </t>
    </r>
    <r>
      <rPr>
        <sz val="10"/>
        <rFont val="Arial"/>
        <family val="2"/>
      </rPr>
      <t>16.14 mit Deckenhalterung und Nippel 1/4 Zoll für Druckluft</t>
    </r>
  </si>
  <si>
    <t>Einbau von 2 angelieferten regelbaren Zusatzlautsprechern für Funkgerät gem. Pos. 17.3, 1 x vorne über dem Beifahrerplatz im Dachhimmel, 1 x im Mannschaftsraum. Zusätzlicher Einbau und Lieferung 1 x am Pumpenbedienstand. Am Pumpenbedienstand geschaltet über die Rolllade.</t>
  </si>
  <si>
    <t>Technische Endabnahme vor Abholung im Herstellerwerk durch den Auftraggeber mit 3 Personen sowie zusätzlich Einweisung von 6 Maschinisten inkl. Unterkunft und Verpflegung gem. Ziffer 1.6 der Leistungsbeschreibung.</t>
  </si>
  <si>
    <t>Los 2: Beladung für zwei HLF10</t>
  </si>
  <si>
    <t>Mittelschaumpistole</t>
  </si>
  <si>
    <t>Ersatzbehälter passen zu Position 2.8</t>
  </si>
  <si>
    <r>
      <t xml:space="preserve">Mittelschaumpistole 1% und 3% Zumischung, Storz C
Leitprodukt: Mittelschaumpistole AWG M 0.4
</t>
    </r>
    <r>
      <rPr>
        <b/>
        <sz val="10"/>
        <rFont val="Arial"/>
        <family val="2"/>
      </rPr>
      <t>Bieterangabe in Spalte H</t>
    </r>
    <r>
      <rPr>
        <sz val="10"/>
        <rFont val="Arial"/>
        <family val="2"/>
      </rPr>
      <t xml:space="preserve">
</t>
    </r>
  </si>
  <si>
    <t>Erstzbehälter zu Pos. 2.8</t>
  </si>
  <si>
    <t xml:space="preserve">Rettungstuch nach DIN EN 1865:2015-08, 8 verstärkte Trageschlaufen, abwaschbar. Farbe rot, Belastbarkeit 250 kg,
Leitprodukt: ULTRAMEDIC ultraSAVER
Bieterangabe in Spalte H
</t>
  </si>
  <si>
    <r>
      <t xml:space="preserve">Handmegaphon
</t>
    </r>
    <r>
      <rPr>
        <b/>
        <sz val="10"/>
        <rFont val="Arial"/>
        <family val="2"/>
      </rPr>
      <t>Leitprodukt: Handmegaphon HM-012</t>
    </r>
    <r>
      <rPr>
        <sz val="10"/>
        <rFont val="Arial"/>
        <family val="2"/>
      </rPr>
      <t xml:space="preserve">
Bieterangabe in Spalte H</t>
    </r>
  </si>
  <si>
    <t>Akku-Winkelschleifer-Set 18V Rescue FSAGF125XB  im Aluminiumkoffer inkl. 1 Akku 5.0 Ah</t>
  </si>
  <si>
    <t xml:space="preserve">M18™Akku-Bohrschrauber M18 BDD-0 im Transportkoffer mit einem Akku 18V 5Ah </t>
  </si>
  <si>
    <r>
      <t xml:space="preserve">Multifunktionales Hebel-/Brechwerkzeug (Bauform Halligan) aus gehärtetem Stahl mit chemisch vernickelter Oberfläche und ge-riffelten Griffen. Klaue 150 mm lang mit Nagelzieher, andere Seite mit Schneide 150 mm hoch und 50 mm breit sowie Spitze 120mm lang im 90°-Winkel, Länge 762 mm inkl. Spalthammer als ein Tragesystem
</t>
    </r>
    <r>
      <rPr>
        <b/>
        <sz val="10"/>
        <rFont val="Arial"/>
        <family val="2"/>
      </rPr>
      <t>Leitprodukt: Hooligan Tool PARATECH, Länge 762 mm</t>
    </r>
    <r>
      <rPr>
        <sz val="10"/>
        <rFont val="Arial"/>
        <family val="2"/>
      </rPr>
      <t xml:space="preserve">
Bieterangabe in Spalte H</t>
    </r>
  </si>
  <si>
    <t>Atemschutzmaske Typ Dräger FPS-7000 Überdruck mit ESA-Steckanschluss, FPS® 7000 ESA-EPDM-M2-PC-EPDM, in Maskentasche Dräger Protex</t>
  </si>
  <si>
    <t>Pressluftatmer EN 137:2016 Typ 2, vfdb 0802 Typ Dräger PSS 4000 mit pneumatischem Manometer und Halterung für Lungenautomat mit ESA-Steckanschluss am Schultergurt. Grundgerät mit Spannband für Einzelflasche 6,8l CFK</t>
  </si>
  <si>
    <t>Gelagert im Handschuspender im MR</t>
  </si>
  <si>
    <t>Verteiler mit Ventilabsperrung, Größe B-CBC, DIN 14345:2012-05, mit Übergangsstück B-C, Eingang und Abgänge mit Storz Festkupplungen (Schnellangriffsverteiler G6, G5)</t>
  </si>
  <si>
    <t>Schlauchtragekorb C, DIN 14827-1:2018-12 STK-C, zur Aufnahme von 3x15 m C-Druckschlauch. Aus Aluminium, klappbare Seiten-wand durch Scharniere fest mit dem Korb verbunden und mit Verschlüssen gesichert, Tragegriff längs. Stehend gelagert! 1x mit Rauchschutzvorhang</t>
  </si>
  <si>
    <t>Kupplungsschlüssel ABC DIN 14822-2:2016-03. Aus Stahl, mit Kältehandschutz</t>
  </si>
  <si>
    <t>Schiebleiter MUNK RETTUNGSTECHNIK dreiteilig DIN EN 1147-SL3-LM:2010-10.Aus Leichtmetall gebördelt, Holme aus Leichtmetallprofil, Sprossen ausquadratischem Leichtmetallrohr mitSprossenbelag aus Kunststoff, Farberot, oben 2 Gleitrollen mit Gummibezug, 2 Stützen aus Leichtmetall. Sicherheitssystem zum kontrolliertenZusammenfahren bei Lösen des Seils,Seilbremse verhindert Beschädigung der Sprossen. Mit selbsttätigen Fallhaken,doppeltem Seilzug, alle Stahlteileverzinkt, Länge 5,60 m/14 m,Transportmaß 6155x580x245 mm</t>
  </si>
  <si>
    <t>Handlampe L-3000 (POWER) nach DIN 14649:2018-03, 1x GF, 1x MA, 5x MR</t>
  </si>
  <si>
    <t>Warndreieck nach Vorschrift der StVZO, Gelagert an der Innenseite der MR Türen</t>
  </si>
  <si>
    <t>Einreißhaken DIN 14851-OV:2014-09, teleskopierbar, ohne Verlängerung.Leichtmetall, Sicherung gegenungebremstes Einfahren, Sicherung undArretierung aller Verbindungen mittelsunverlierbarer Schrauben ohne Werkzeug,unverlierbare Endkappe, Teleskopstielmit rutschfestem Griff- undKälteschutz, isoliert gegen Spannungenbis 1000 V, max. Zugkraft inLängsrichtung 2,5 kN, Schutzhülle für Hakenteil. Länge 2 m, ausziehbar auf 3,20 m</t>
  </si>
  <si>
    <t>Akku-Winkelschleifer-Set 18V Rescue FSAGF125XB im Aluminiumkoffer 605 x 400 x 156 mm</t>
  </si>
  <si>
    <t xml:space="preserve">Ersatzkette für die Kettensäge in der Kiste der Pos. 7.1 </t>
  </si>
  <si>
    <t>Fäll- und Schnittkeil, schlagzähes Polyamid mit beidseitigführungssicherer Oberflächenstruktur,230 mm lang, in der Kiste der Pos. 7.1</t>
  </si>
  <si>
    <t xml:space="preserve">M18™Akku-Bohrschrauber M18 BDD-0 im Transportkoffer mit einem Akku 18V 8Ah </t>
  </si>
  <si>
    <t>Werkzeugsatz "Handwerkzeug" nach DIN 14881:2013-12. In einer Aluminium Box nach DIN 14880, Größe 3, mit Aluminium-Einteilung sowie der Aufschrift "Handwerkzeug" und Schaumstoffeinlage. Abmessung L x B x H: 600 x 400 x 150 mm, auf einem Auszug</t>
  </si>
  <si>
    <t>HRG BOX Hebekissen/Luft Satz Hebekissen 12bar für HLF nach DIN 14530-27, in Aluminium Transportkorb DIN 14880, 600 x 400 x 220 mm, Hebekissen und Zubehör nach DIN EN 13731- 22-895401DG3 Druckluftminderer G3-22-890900G3-150 Steuerorgan G3-22-890516 Schlauch rot 5m-22-890515 Schlauch gelb 5m-22-890517 Schlauch grün 2m-22-888138G3 Hebekissen Kpi10-22-888150G3 Hebekissen Kpi17-22-888120G3  Arbeitsluftflasche wird beigestellt</t>
  </si>
  <si>
    <t>Trage/Aufbewahrungstasche für Stabilisierungsstützen zu Pos. 10.16</t>
  </si>
  <si>
    <t>Akkuleuchte Milwaukee M18 MDTL-0 inkl. 1x Akku M18 8.0Ah</t>
  </si>
  <si>
    <t>Los 3: Beladung für zwei HLF10</t>
  </si>
  <si>
    <t>Auftragnehmer von Los 3. Die Beladung aus Los 3 ist bis zum Abruf durch den Auftragnehmer Los 1 durch den Auftragnehmer Los 3 kostenlos einzulagern.</t>
  </si>
  <si>
    <t xml:space="preserve">Der Aufragnehmer von Los 2 und Los 3 hat die Beladungen in Abstimmung mit dem Auftragnehmer von Los 1 an </t>
  </si>
  <si>
    <t>Einzelpreis pro Fahrzeug in  €</t>
  </si>
  <si>
    <t>Gesamtpreis für zwei Fahrzeuge in €</t>
  </si>
  <si>
    <t>Allradantrieb, Ausführung der Antriebsvariante (permanent oder zuschaltbar), Antriebsüber- oder -untersetzungen, Lastverteilung und ggf. weitere Merkmale beschreiben.
Bieterangabe in Spalte I</t>
  </si>
  <si>
    <r>
      <t xml:space="preserve">Schleuderketten an der Hinterachse, als Anfahrhilfe
</t>
    </r>
    <r>
      <rPr>
        <b/>
        <sz val="10"/>
        <rFont val="Arial"/>
        <family val="2"/>
      </rPr>
      <t>Leitfabrikat: RUD Rotogrip</t>
    </r>
    <r>
      <rPr>
        <sz val="10"/>
        <rFont val="Arial"/>
        <family val="2"/>
      </rPr>
      <t xml:space="preserve">
Bieterangabe angebotenes Produkt in Spalte I</t>
    </r>
  </si>
  <si>
    <t>verstärkter Generator, funknahentstört, Stromstärke mind. 120 A,
Bieterangabe in Spalte I</t>
  </si>
  <si>
    <t>Wartungsfreie, verstärkte Batterien, 2 x 12 V, mind. 150 Ah.
Bieterangabe in Spalte I</t>
  </si>
  <si>
    <t>Scheinwerfer, Halogen oder gleichwertig
Bieterangabe angebotenes Produkt in Spalte I</t>
  </si>
  <si>
    <t>Lkw-Abbiege-Assistent GSR II
Bieterangabe angebotenes Produkt in Spalte I</t>
  </si>
  <si>
    <t>Airbags, Gurtstraffer und sonstige Fahrgast-Sicherheitssysteme für Fahrer- und Beifahrerplatz soweit als Serien- oder gelistete Wunschausstattung vom Fahrgestellhersteller lieferbar.
Bieterangabe in Spalte I</t>
  </si>
  <si>
    <t>Lackierung des Fahrgestells, der Anbauteile und des Unterfahrschutzes in Serienfarbe, vorzugsweise Schwarz, Anthrazit oder gleichwertig.
Bieterangabe in Spalte I</t>
  </si>
  <si>
    <t>Lieferung von Greiffsteg Schneeketten für Vorder und Hinterachse passend zum angebotenen Fahrgestell
Bieterangabe in Spalte I</t>
  </si>
  <si>
    <t>Sonstige Kosten, die bei der Leistungsbeschreibung nicht abgefragt wurden, jedoch berücksichtigt werden müssen, sind in dieser Position pauschal zu bepreisen und in einer Anlage schriftlich näher zu erläutern.
Bieterangabe in Spalte I</t>
  </si>
  <si>
    <t>Eine mindestens 24-monatige Gewährleistung ist zwingend gefordert.
Bieterangabe in Spalte I</t>
  </si>
  <si>
    <t>Garantie auf den Lack (Oberflächenrost) mind 24 Monate
Bieterangabe in Spalte I</t>
  </si>
  <si>
    <t xml:space="preserve">Garantie gegen Durchrostung mind. 72 Monate
Bieterangabe in Spalte I                                                                                 </t>
  </si>
  <si>
    <r>
      <t xml:space="preserve">Kühlbox unter der Sitzbank S1
</t>
    </r>
    <r>
      <rPr>
        <b/>
        <sz val="10"/>
        <rFont val="Arial"/>
        <family val="2"/>
      </rPr>
      <t xml:space="preserve">Leitfabrikat: Dometic CD20L12/24V
</t>
    </r>
    <r>
      <rPr>
        <sz val="10"/>
        <rFont val="Arial"/>
        <family val="2"/>
      </rPr>
      <t>Bieterangabe der Ausführung in Spalte I</t>
    </r>
  </si>
  <si>
    <r>
      <t xml:space="preserve">Motorunabhängige Standheizung zur Beheizung des Mannschaftsraums, vom Fahrerhaus aus schaltbar, für Dauerbetrieb (100%) geeignet.
</t>
    </r>
    <r>
      <rPr>
        <b/>
        <sz val="10"/>
        <rFont val="Arial"/>
        <family val="2"/>
      </rPr>
      <t xml:space="preserve">Leitprodukt: Webasto AirTop Evo 44
</t>
    </r>
    <r>
      <rPr>
        <sz val="10"/>
        <rFont val="Arial"/>
        <family val="2"/>
      </rPr>
      <t xml:space="preserve">Bieterangabe in Spalte I
</t>
    </r>
  </si>
  <si>
    <t>Der größtmögliche Wassertank ist in Spalte I anzugeben</t>
  </si>
  <si>
    <r>
      <t xml:space="preserve">Lieferung und Montage von zwei Rundumkennleuchten in LED-Ausführung auf dem Fahrerhausdach
Bieterangabe in Spalte I
</t>
    </r>
    <r>
      <rPr>
        <b/>
        <sz val="10"/>
        <rFont val="Arial"/>
        <family val="2"/>
      </rPr>
      <t xml:space="preserve">Leitprodukt: Hänsch Nova L2 </t>
    </r>
  </si>
  <si>
    <r>
      <t xml:space="preserve">2 Frontblitzer in LED-Ausführung vorne im Kühlergrill
</t>
    </r>
    <r>
      <rPr>
        <b/>
        <sz val="10"/>
        <rFont val="Arial"/>
        <family val="2"/>
      </rPr>
      <t>Leitprodukt: Hänsch Sputnik SL Hybrid</t>
    </r>
    <r>
      <rPr>
        <sz val="10"/>
        <rFont val="Arial"/>
        <family val="2"/>
      </rPr>
      <t xml:space="preserve">
Bieterangabe in Spalte I</t>
    </r>
  </si>
  <si>
    <r>
      <t xml:space="preserve">Lieferung und Montage von 2 blauen LED Modulen rechts und links am Heck in der Dachreling integriert. Schaltbar über Schalter am Armaturenbrett zusammen mit den Hauptkennleuchten. Anschluss nach DIN 14620 und 2 LED Kontrollleuchten im Armaturenbrett. Die Kennleuchten müssen ohne den Abbau von Fahrzeug / Aufbauteilen austauschbar sein. 
</t>
    </r>
    <r>
      <rPr>
        <b/>
        <sz val="10"/>
        <rFont val="Arial"/>
        <family val="2"/>
      </rPr>
      <t xml:space="preserve">Leitprodukt: Hänsch Integro Universal LED-Modul
</t>
    </r>
    <r>
      <rPr>
        <sz val="10"/>
        <rFont val="Arial"/>
        <family val="2"/>
      </rPr>
      <t xml:space="preserve">Bieterangabe in Spalte I
</t>
    </r>
  </si>
  <si>
    <t>Garantie für Pumpen und Aggregate mind. 24 Monate
Bieterangabe in Spalte I</t>
  </si>
  <si>
    <t>Garantie auf die Lackierung ( Oberflächenrost ) mind. 24 Monate.
Bieterangabe in Spalte I</t>
  </si>
  <si>
    <t>Garantie gegen Durchrostung mind. 72 Monate
Bieterangabe in Spalte I</t>
  </si>
  <si>
    <t>Entfernung zur nächsten Servicewerkstatt (Aufbau) 
Bieterangabe in Spalte I</t>
  </si>
  <si>
    <t>Entfernung zur nächsten Servicewerkstatt (Fahrgestell)
Bieterangabe in Spalte I</t>
  </si>
  <si>
    <t>Liefertermin für das Komplettfahrzeug in Monaten
Bieterangabe in Spalte I</t>
  </si>
  <si>
    <r>
      <t xml:space="preserve">HRG BOX Hebekissen/Luft Satz Hebekissen 12bar für HLF nach DIN 14530-27, in Aluminium Transportkorb DIN 14880, 600 x 400 x 220 mm, Hebekissen und Zubehör nach DIN EN 13731
- 22-895401DG3 Druckluftminderer G3
-22-890900G3-150 Steuerorgan G3
-22-890516 Schlauch rot 5m
-22-890515 Schlauch gelb 5m
-22-890517 Schlauch grün 2m
-22-888138G3 Hebekissen Kpi10
-22-888150G3 Hebekissen Kpi17
</t>
    </r>
    <r>
      <rPr>
        <sz val="10"/>
        <color rgb="FFFF0000"/>
        <rFont val="Arial"/>
        <family val="2"/>
      </rPr>
      <t>Arbeitsluftflasche wird beigestellt</t>
    </r>
    <r>
      <rPr>
        <sz val="10"/>
        <rFont val="Arial"/>
        <family val="2"/>
      </rPr>
      <t xml:space="preserve">
</t>
    </r>
    <r>
      <rPr>
        <sz val="10"/>
        <color rgb="FFFF0000"/>
        <rFont val="Arial"/>
        <family val="2"/>
      </rPr>
      <t>Satz nur 1x Liefern!!!</t>
    </r>
    <r>
      <rPr>
        <sz val="10"/>
        <rFont val="Arial"/>
        <family val="2"/>
      </rPr>
      <t xml:space="preserve"> </t>
    </r>
    <r>
      <rPr>
        <sz val="10"/>
        <color rgb="FFFF0000"/>
        <rFont val="Arial"/>
        <family val="2"/>
      </rPr>
      <t>1x ist vorhanden vom Altfahrzeug!</t>
    </r>
  </si>
  <si>
    <t>universelles Stabilisierungssystem
Leitprodukt: STAB-FAST ALU+ BASIC
Bieterangabe in Spalte H</t>
  </si>
  <si>
    <t xml:space="preserve"> Netto-Angebotssumme Fahrgestell und Aufbau für zwei HLF10</t>
  </si>
  <si>
    <t>Netto-Angebotssumme Beladung für zwei HLF10</t>
  </si>
  <si>
    <t xml:space="preserve">Notfall Türöffnungsrucksack Feuerwehr III Duo
</t>
  </si>
  <si>
    <t>Der Auftragnehmer übernimmt die Kosten für die Verpflegung während der Besprechung. Sofern der Ort mehr als 150km vom Ort des Auftraggebers entfernt ist, übernimmt der Auftragnehmer die Hotelkosten (6 Übernachtungen). Die An- und Abreise erfolgt jeweils am Vor- bzw.- Folgetag.</t>
  </si>
  <si>
    <t>das technische Kompetenzzentrum des Instituts der Feuerwehr Nordrhein-Westfalen zu unterziehen.</t>
  </si>
  <si>
    <t>drei Maschinisten beim Auftragnehmer. Für die Einweisung ist ein Werktag vorgesehen.</t>
  </si>
  <si>
    <t>Der Auftragnehmer übernimmt die Kosten für die Verpflegung während der Abnahme und Einweisung. Sofern der Ort des Auftragnehmers mehr als 150km vom Ort des Auftraggebers entfernt ist, übernimmt der Auftragnehmer die Hotelkosten (12 Übernachtungen). Die An- und Abreise erfolgt dann jeweils am Vor- bzw.- Folgetag.</t>
  </si>
  <si>
    <t xml:space="preserve">Im Preisblatt sind die Nettoendpreise je Los, die Mehrwertsteuer je Los sowie der Bruttoendpreis </t>
  </si>
  <si>
    <t>Der Auftragnehmer ist bis zur endgültigen Abnahme durch den Auftraggeber an seinen Angebots-</t>
  </si>
  <si>
    <t>Die in den Leistungsverzeichnissen aufgeführten Mindestgarantiezeiten sind zwingend einzuhalten.</t>
  </si>
  <si>
    <t>Ein Ausschluss der deutschen gesetzlichen Gewährleistungsfristen ist nicht möglich. Es gelten die</t>
  </si>
  <si>
    <t>in der Bundesrepublik Deutschland bestehenden gesetzlichen Bestimmungen.</t>
  </si>
  <si>
    <t>Um dem Auftragnehmer eine detaillierte Planung zu Aufbau, Lagerung und Beklebung zu er-</t>
  </si>
  <si>
    <t>Dieselmotor (Abgasnorm EURO VI), Leistung ausreichend (ausreichende Leistung = erforderliche Leistung + 15 % der erforderlichen Leistung) um die dynamischen Leistungswerte, nach DIN EN 1846-2 „Tabelle 7 – Dynamische Leistung“, zu erfüllen und den Betrieb eines Nebenantriebs für die Feuerlöschkreiselpumpe FPN 10-2000 nach DIN EN 1028-1 und DIN 14530-26 im vollen Umfang sicherzustellen. Motorleistung mind. 220KW.
Bieterangabe in Spalte I</t>
  </si>
  <si>
    <t>Abgasreinigungssystem entsprechend den aktuell geltenden gesetzlichen Vorschriften;• falls das Fahrzeug Zusatzstoffe (z.B. Ad-Blue®) benötigt, muss es auch ohne diese uneingeschränkt weiter genutzt werden können und es dürfen dabei keine Schäden am Motor oder zugehörigen Teilen entstehen;• die volle Motorleistung muss auch ohne Zusatzstoffe erreicht werden können; das Drehmoment/die Leistung des Motors darf bei störungsbedingt unzulässigen Abgaswerten nicht reduziert werden.</t>
  </si>
  <si>
    <t>Getriebe automatisiert mit 8 vorwärts und 2 Rückwärtsgängen, Schaltprogramm auf den Einsatzbereich Feuerwehr optimiert.</t>
  </si>
  <si>
    <t>Differentialsperre Vorderachse, gemäß DIN 14530-26.</t>
  </si>
  <si>
    <t>Schall- und wärmeisolierte Fahrerkabine, geeignet für den Anschluss an eine, in den Geräteaufbau integrierte, Mann-schaftsraumkabine. Die weiteren Anforderungen an die Fahrerkabine (Kabinenlänge, Beschaffenheit der Rückwand, etc.) sind im Auftragsklärungsgespräch festzulegen.
Bieterangabe in Spalte I</t>
  </si>
  <si>
    <t>Alle Schubfächer und Klappen sowie alle eingebauten Geräte müssen dauerhaft so gesichert sein, dass ein ungewolltes Öffnen bzw. Herausfallen während der Fahrt und im Falle eines Unfalls  wirksam verhindert wird. Es ist darauf zu achten, dass logisch zusammenhängende Be-ladungsgruppen gebildet werden. Für die Zusammen-fassung der Bau- bzw. Beladegruppen sind ausreichend stabile Normbehälter zu verwenden und entsprechend zu beschriften. Alle Einbauten (Ladegeräte etc.) sind mit dem Auftraggeber abzustimmen. Leerräume sind konsequent zu nutzen. Die einschlägige Normen DIN EN 1846-1 / DIN EN 1846-2 / DIN EN 1846-3 / DIN SPEC 14502-1:2016-12 / DIN 14530-26 sowie UVV sind zu beachten. Die Unter-bringung der feuerwehrtechnischen Beladung gemäß Beladeliste (Anlage 1) ist fachgerecht entsprechend der DIN sowie den Unfallverhütungsvorschriften vorzunehmen. Dies gilt insbesondere für die Gestaltung des Fahrer-/Mannschaftsraumes, die Einstiegsverhältnisse sowie die Lagerung und Entnahmemöglichkeiten der Beladung. Die tragenden Bauteile des Innenausbaus sind aus nichtrostenden metallischen Werkstoffen herzustellen (z.B. Verzinkung, Edelstahl oder Aluminium-Legierung). Alle Lager-ungen sind als Behälter aus Leichtmetall oder Edelstahl mit Entnahmestopp zu liefern. Es sind klappbare Tragegriffe anzubringen, die auch mit Handschuhen gut greifbar sind. Sofern alternativ auch Kunststoffcontainer verwendet werden können, ist dies separat vermerkt oder kann bei der Baubesprechung festgelegt werden. Bei akkubetriebenen Geräten ist eine entsprechende Ver-kabelung mit Anschluss an das Bordnetz vorzusehen. Die Verkabelungen sind in gut zugänglicher Form anzubringen. Absprache mit dem Auftraggeber im Rahmen der Bau-besprechung. Nietverbindungen sind bei tragenden Bau-teilen nicht zulässig. 'Das gesamte Fahrzeug inklusive Aufbau darf die in Los 1 angegebenen Maße und Gewichte nicht überschreiten.</t>
  </si>
  <si>
    <t xml:space="preserve">Einbau von Zusatzkippschaltern für die Grundfunktionen der Steuerung (Blaulicht; Martinhorn; Umfeldbeleuchtung). Individuelle Programmierung möglich, mittig in einer Konsole am Armaturenbrett. 
Bieterangabe der Ausführung in Spalte I
</t>
  </si>
  <si>
    <t>Einbau von einem Einsatzstellentaster. Die Funktionen werden in der Baubesprechung festgelegt.</t>
  </si>
  <si>
    <t>Lichtmast 24 V mit LED-Strahlern Ausleuchtung breit und Ausleuchtung fern. Lichtstärke pro Strahler mind. 40000 lm. Mast pneumatisch ausfahrbar. Elektrische Verstellmöglichkeit der Scheinwerfer (horizontal/vertikal und drehen). Bedienstelle des Lichtmastes im heckseitigen GR an einem entnehmbaren Steuerelement mit Spiralkabel. Soweit erforderlich, Anhebung der Motordrehzahl bei eingeschalteten Scheinwerfern, falls Motor mit Leerlaufdrehzahl läuft. Unterste Lichtpunkthöhe mindestens 2000 mm über dem höchsten festen Punkt des Fahrzeugs. Akustische Warneinrichtung im Fahrerhaus für ausgefahrenen Lichtmast bei Bewegen des Fahrzeuges.</t>
  </si>
  <si>
    <t>Lieferung und Montage einer akustischen Warnanlage bestehend aus einem pneumatischen Drucklufthorn mit vier Schallbechern Typ Martin GM2298. Der Montageort des Kompressors soll für Wartungsarbeiten gut zugänglich sein, auserhalb des Fahrerhaus. Schaltung über Fussschalter im linken Fussraum.</t>
  </si>
  <si>
    <t>Betriebsbereiter Einbau eines durch den Auftraggeber angelieferten digitalen Sende- und Empfangsgerätes mit Bedienteil und Hörer im Fahrerhaus. Fabr.: Sepura Typ: SRG 2229 SE-Gerät mit TEA2, GPS, mit Reater-/ Gatewaysoftware, 380-430 MHz mit BSI- Card.</t>
  </si>
  <si>
    <r>
      <t xml:space="preserve">Kleinlöschgerät mit 5l Inhalt für die Brandklassen A, B, geeignet. Wiederbeüllbar.
</t>
    </r>
    <r>
      <rPr>
        <b/>
        <sz val="10"/>
        <rFont val="Arial"/>
        <family val="2"/>
      </rPr>
      <t xml:space="preserve">Leitprodukt: Hydrofix® - Kleinlöschgerät
</t>
    </r>
    <r>
      <rPr>
        <sz val="10"/>
        <rFont val="Arial"/>
        <family val="2"/>
      </rPr>
      <t xml:space="preserve">Bieterangabe in Spalte H
</t>
    </r>
  </si>
  <si>
    <t>Druckschlauch, DIN 14811/A3:2018-12 Typ B 75-5-KL1-K-L1.
Gewebe 100% Polyester, rundgewebt in Köperbindung mit 3-fach gezwirnter Kette. Gummierung hochwertiger synthetischer Kautschuk, sehr leicht und besonders dünnwandig, durch
Vulkanisation mit dem Gewebe dauerhaft verbunden. verrottungsfest, wärme- und kälteunempfindlich, pflegeleicht. Durch verstärkte Gewebekonstruktion besonders wider-standsfähig gegen äußere Einflüsse. Größe B 75, Länge 5 m,
Leistungsstufe L1, unbeschichtet, Farbe naturweiß, mit Druckkupplungen, Einbindedraht Edelstahl, Beschriftung ,,Feuerwehr Sundern"</t>
  </si>
  <si>
    <t>Flutlichtstrahler zum Ausleuchtung von Arbeits- und Einsatzstellen, flexibler Anstellwinkel der Lichtelemente. Schalter zum Umschalten zwischen halbseitiger (180°) und voller (360°) Beleuchtung sowie gedimmter Leistung. Integrierter Haltehaken zur hängenden Befestigung. Lichtleistung ca. 60.000 Lumen. Anschlussleitung 8m, 230V mit Schukostecker IP 68, gelagert in einem passenden Koffer</t>
  </si>
  <si>
    <t>Unterlegkeil Nenngröße 53, DIN 76051-1:1992-11 Aus Metall. Maximal zulässige Radlast 6500 kg,475x200x227 mm</t>
  </si>
  <si>
    <t>Motorpumpe mit größtmöglichem Ölvolumen zum betreiben von drei Rettungszylindern mit Singlekupplung Fa. Weber in 18V Akkutechnologie inkl. M18 Akku 8.0Ah</t>
  </si>
  <si>
    <t>Abschleppseil, DIN 76033:1993-06. Aus Perlon, Länge 5 m, Ø 20 mm, Zuglast5500 kg, mit rotem Warntuch. Entsprechend Beladungsnorm DIN14530-24:2019-11 Punkt 9.1,</t>
  </si>
  <si>
    <t>Kombi-Kanister Standard, Doppelbehälter für 5 l Kraftstoff und 3 l Kettenhaftöl. Mit je einem Auslaufrohr für Kraftstoff und Öl, UN-Zulassung. (BxHxT) 330x300x160mm</t>
  </si>
  <si>
    <t xml:space="preserve">Motorpumpe mit größtmöglichem Ölvolumen zum betreiben von drei Rettungszylindern mit Singlekupplung Fa. Weber in 18V Akkutechnologie </t>
  </si>
  <si>
    <t>Rettungszylinder WEBER RZ 1-850, DIN EN 13204:2016-12, Typ R 137/320-12. Gute Handhabung für Rechts- und Linkshänderin allen Arbeitsstellungen durchergonomisch angeordneten Steuer- und Haltegriff, feinfühlige lageunabhängige Steuerung. Einstufiger Zylinder mitintegrierter Restlängenanzeige auf den letzten 200 mm bis zum vollständigen Ausfahren, aufgelaserte Ringe mit Restlängenangabe auf der Kolbenstange alle 50 mm, in Verbindung mit Ketten als Zugwerkzeug einsetzbar. Das Gerät kann auch unter Wasser eingesetzt werden Baulänge eingefahren 530 mm, Kolbenhub 320 mm, Druckkraft 137 kN, Zugkraft 26 kN, Anschlussschlauchpaar 0,3 m mit Single-Kupplung</t>
  </si>
  <si>
    <t>Rettungszylinder WEBER RZ 2-1290, DIN EN 13204:2016-12, Typ R 137/540-16. Einstufiger Zylinder mit integrierter Restlängenanzeige auf den letzten 200mm bis zum vollständigen Ausfahren, aufgelaserte Ringe mit Restlängenangabe auf der Kolbenstange alle 50 mm, in Verbindung mit Ketten als Zugwerkzeug einsetzbar. Das Gerät kann auch unter Wasser eingesetzt werden. Baulänge eingefahren 750 mm, Kolbenhub 540 mm, Druckkraft 137 kN, Zugkraft 26 kN, Anschlussschlauchpaar 0,3 m mit Single-Kupplung</t>
  </si>
  <si>
    <t>Rettungszylinder WEBER RZ 3-1640, DIN EN 13204:2016-12, EN-Typ R137/540-19. Einstufiger Zylinder mit integrierter Restlängenanzeige auf den letzten 200mm bis zum vollständigen Ausfahren, aufgelaserte Ringe mit Restlängenangabe auf der Kolbenstange alle 50 mm, in Verbindung mit Ketten als Zugwerkzeug einsetzbar. Das Gerät kann auch unter Wasser eingesetzt werden. Baulänge eingefahren 1100 mm, Kolbenhub 540 mm,Druckkraft 137 kN, Zugkraft 26 kN, Anschlussschlauchpaar 0,3 m mitSingle-Kupplung</t>
  </si>
  <si>
    <t>Schwelleraufsatz WEBER, auch für den Einsatz an breiten Schwellern von modernen Fahrzeugen geeignet. Offene Aufnahmepunkte passend für alle Druckstück-Varianten, Belastbarkeit 270kN,</t>
  </si>
  <si>
    <t>Bereitstellungsplane WEBER, zur geschützten Ablage der Rettungsgeräte und Ausrüstung im Bereitsstellungsraum. Aus Complan, 8 Ösen zur Fixierung am Boden, Farbe rot, Aufdruck BEREITSTELLUNGSPLATZ, (LxB) 2500x2000mm, Packmaß 650x250 mm</t>
  </si>
  <si>
    <t>Schutzdeckenset WEBER, zum Schutz von Rettungskräften und Verletzten vorscharfen Kanten und Ecken. Obermaterial Cordura 200, wasserabweisend und abriebfest, Einlage aus schnittfestem Polyestervlies. Schutzdecken waschbar, Signalfarbe gelb, Packmaß 700x500x95mm, Gesamtgewicht ca. 7,8 kg. Satzbesteht aus 4 Schutztaschen 300x350 mm mit je 2 Klettbändern 2 Schutzdecken 650x650 mm mit je 4 Magneten 1 Schutzdecke 650x1650 mm mit 6 Magneten1 Bereitstellungsplane 1Aufbewahrungstasche</t>
  </si>
  <si>
    <t>Schutzdeckenset Upgrade WEBER zur Erweiterung des Schutzdeckensets(Art.-Nr. 261884), Schutz von Rettungskräften und Verletzten vorscharfen Kanten und Ecken, Obermateria lCordura 200, wasserabweisend und abriebfest, Einlage schnittfestes Polyestervlies, Schutzdecken waschbar,Signalfarbe gelb, Gesamtgewicht ca. 8,6kg Satz bestehend aus: 2 Schutztaschen 350x400 mm mit je 2 Klettbändern 2 Schutzdecken 400x2000 mm mit je 4 Magneten 1 Schutzdecke 1100x2100 mm mit 6 Magneten 8 Befestigungsclips</t>
  </si>
  <si>
    <t>Unterbau-System WEBER Stab-Pack, Holz. Bestehend aus Grundelement, einstellbar mittels 2 integrierten Holzkeilen, und 3 Distanzplatten, 29, 47 bzw. 67 mm hoch</t>
  </si>
  <si>
    <t>Satz Formhölzer HLF nach DIN 14530-11, Satz besteht aus 6 Keile 75x95x350 mm, sägerau, aus Hartholz 2 Keile35x95x350 mm, sägerau, aus Hartholz 2 Sperrholzplatten 50x200x350 mm, aus Buchenholz, wasserfest verleimt, 3 mm gefast 4 Kanthölzer 120x88x500 mm aus Brettschichtholz (Nadelholz),wasserfest verleimt, Kanten 3 mm gefast, mit Trageschlaufe aus Polyesterleine Ø 10 mm, Nuten zur Aufnahme der Leine 1 Transportkasten DIN 14880-1-LM-O-G aus Leichtmetall, (LxBxH) 600x400x220 mm</t>
  </si>
  <si>
    <t>Grundlage des Auftrags sind die Leistungsbeschreibung und das technische Leistungsverzeichnis des</t>
  </si>
  <si>
    <t>Auftraggebers, nicht etwa die vom Auftragnehmer vorgelegten Auftragsbestätigungen.</t>
  </si>
  <si>
    <t xml:space="preserve">verzeichnissen abgestimmt werden, sind diese vom Auftragnehmer schriftlich festzuhalten und dem </t>
  </si>
  <si>
    <t>In diesem Leistungsverzeichnis sind je Los die Nettoendpreise darzustellen.</t>
  </si>
  <si>
    <t>Radstand zwischen VA und HA ca. 4200mm
Bieterangabe in Spalte I</t>
  </si>
  <si>
    <t>Die Innenhöhe des Mannschaftsraums sollte durchgehend ca. 1600 mm haben (keine Stufe im Mannschaftsraum)</t>
  </si>
  <si>
    <t>Korbtrage Carapace mit Patientensicherungsgurt-Satz und Fußstütze, inkl. leicht zu entnehmender Liegematte, wasch- und desinfizierbar, zweiteilig</t>
  </si>
  <si>
    <t>EP in €</t>
  </si>
  <si>
    <t>GP in €</t>
  </si>
  <si>
    <t>Nettoendpreis Los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</si>
</sst>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07]_-;\-* #,##0.00\ [$€-407]_-;_-* &quot;-&quot;??\ [$€-407]_-;_-@_-"/>
  </numFmts>
  <fonts count="24" x14ac:knownFonts="1">
    <font>
      <sz val="10"/>
      <name val="Arial"/>
    </font>
    <font>
      <sz val="10"/>
      <name val="Arial"/>
      <family val="2"/>
    </font>
    <font>
      <b/>
      <u/>
      <sz val="10"/>
      <name val="Arial"/>
      <family val="2"/>
    </font>
    <font>
      <sz val="10"/>
      <name val="Arial"/>
      <family val="2"/>
    </font>
    <font>
      <b/>
      <sz val="10"/>
      <name val="Arial"/>
      <family val="2"/>
    </font>
    <font>
      <sz val="12"/>
      <name val="Arial"/>
      <family val="2"/>
    </font>
    <font>
      <b/>
      <sz val="12"/>
      <name val="Arial"/>
      <family val="2"/>
    </font>
    <font>
      <u/>
      <sz val="10"/>
      <name val="Arial"/>
      <family val="2"/>
    </font>
    <font>
      <b/>
      <sz val="16"/>
      <name val="Arial"/>
      <family val="2"/>
    </font>
    <font>
      <b/>
      <u/>
      <sz val="16"/>
      <name val="Arial"/>
      <family val="2"/>
    </font>
    <font>
      <sz val="10"/>
      <color rgb="FF000000"/>
      <name val="Arial"/>
      <family val="2"/>
    </font>
    <font>
      <sz val="12"/>
      <color indexed="8"/>
      <name val="Calibri"/>
      <family val="2"/>
      <charset val="1"/>
    </font>
    <font>
      <sz val="6"/>
      <name val="Arial"/>
      <family val="2"/>
    </font>
    <font>
      <sz val="6"/>
      <color rgb="FF000000"/>
      <name val="Arial"/>
      <family val="2"/>
    </font>
    <font>
      <sz val="12"/>
      <color theme="1"/>
      <name val="Arial"/>
      <family val="2"/>
    </font>
    <font>
      <b/>
      <sz val="10"/>
      <color rgb="FFFF0000"/>
      <name val="Arial"/>
      <family val="2"/>
    </font>
    <font>
      <b/>
      <u/>
      <sz val="10"/>
      <color rgb="FF000000"/>
      <name val="Arial"/>
      <family val="2"/>
    </font>
    <font>
      <sz val="10"/>
      <color rgb="FFFF0000"/>
      <name val="Arial"/>
      <family val="2"/>
    </font>
    <font>
      <sz val="10"/>
      <color theme="1"/>
      <name val="Arial"/>
      <family val="2"/>
    </font>
    <font>
      <b/>
      <sz val="11.5"/>
      <name val="Arial"/>
      <family val="2"/>
    </font>
    <font>
      <sz val="8"/>
      <name val="Arial"/>
      <family val="2"/>
    </font>
    <font>
      <sz val="8"/>
      <name val="Arial"/>
    </font>
    <font>
      <sz val="11"/>
      <name val="Courier New"/>
      <family val="3"/>
    </font>
    <font>
      <sz val="10"/>
      <name val="Arial"/>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thin">
        <color theme="0" tint="-0.14999847407452621"/>
      </bottom>
      <diagonal/>
    </border>
    <border>
      <left/>
      <right style="thin">
        <color theme="0" tint="-0.14999847407452621"/>
      </right>
      <top/>
      <bottom/>
      <diagonal/>
    </border>
    <border>
      <left style="thin">
        <color theme="0" tint="-0.14999847407452621"/>
      </left>
      <right style="thin">
        <color theme="0" tint="-0.14999847407452621"/>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right/>
      <top/>
      <bottom style="thick">
        <color auto="1"/>
      </bottom>
      <diagonal/>
    </border>
    <border>
      <left style="thin">
        <color theme="0" tint="-0.149998474074526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0" tint="-0.14999847407452621"/>
      </left>
      <right/>
      <top style="thin">
        <color theme="0" tint="-0.14999847407452621"/>
      </top>
      <bottom style="thin">
        <color theme="0" tint="-0.149998474074526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9847407452621"/>
      </left>
      <right/>
      <top/>
      <bottom/>
      <diagonal/>
    </border>
  </borders>
  <cellStyleXfs count="4">
    <xf numFmtId="0" fontId="0" fillId="0" borderId="0"/>
    <xf numFmtId="0" fontId="11" fillId="0" borderId="0"/>
    <xf numFmtId="0" fontId="14" fillId="0" borderId="0"/>
    <xf numFmtId="44" fontId="23" fillId="0" borderId="0" applyFont="0" applyFill="0" applyBorder="0" applyAlignment="0" applyProtection="0"/>
  </cellStyleXfs>
  <cellXfs count="239">
    <xf numFmtId="0" fontId="0" fillId="0" borderId="0" xfId="0"/>
    <xf numFmtId="0" fontId="2" fillId="0" borderId="0" xfId="0" applyFont="1" applyBorder="1" applyAlignment="1">
      <alignment horizontal="center"/>
    </xf>
    <xf numFmtId="0" fontId="0" fillId="0" borderId="0" xfId="0" applyBorder="1" applyAlignment="1">
      <alignment textRotation="90" wrapText="1"/>
    </xf>
    <xf numFmtId="0" fontId="0" fillId="0" borderId="0" xfId="0" applyBorder="1" applyAlignment="1">
      <alignment textRotation="90"/>
    </xf>
    <xf numFmtId="0" fontId="0" fillId="0" borderId="0" xfId="0" applyBorder="1"/>
    <xf numFmtId="0" fontId="1" fillId="0" borderId="0" xfId="0" applyFont="1" applyBorder="1" applyAlignment="1">
      <alignment horizontal="left"/>
    </xf>
    <xf numFmtId="0" fontId="0" fillId="0" borderId="0" xfId="0" applyBorder="1" applyAlignment="1">
      <alignment horizontal="center"/>
    </xf>
    <xf numFmtId="0" fontId="0" fillId="0" borderId="0" xfId="0" applyAlignment="1">
      <alignment horizontal="center"/>
    </xf>
    <xf numFmtId="0" fontId="1" fillId="0" borderId="0" xfId="0" applyFont="1"/>
    <xf numFmtId="0" fontId="1" fillId="0" borderId="0" xfId="0" applyFont="1" applyFill="1" applyBorder="1" applyAlignment="1">
      <alignment horizontal="left"/>
    </xf>
    <xf numFmtId="0" fontId="5" fillId="0" borderId="0" xfId="0" applyFont="1" applyBorder="1" applyAlignment="1">
      <alignment vertical="top"/>
    </xf>
    <xf numFmtId="0" fontId="5" fillId="0" borderId="0" xfId="0" applyFont="1" applyBorder="1" applyAlignment="1">
      <alignment horizontal="center" vertical="top"/>
    </xf>
    <xf numFmtId="0" fontId="0" fillId="0" borderId="0" xfId="0" applyAlignment="1">
      <alignment horizontal="right"/>
    </xf>
    <xf numFmtId="0" fontId="4" fillId="0" borderId="0" xfId="0" applyFont="1"/>
    <xf numFmtId="0" fontId="0" fillId="0" borderId="0" xfId="0" applyBorder="1" applyAlignment="1">
      <alignment horizontal="right"/>
    </xf>
    <xf numFmtId="0" fontId="5" fillId="0" borderId="0" xfId="0" applyFont="1"/>
    <xf numFmtId="49" fontId="1" fillId="0" borderId="0" xfId="0" applyNumberFormat="1" applyFont="1"/>
    <xf numFmtId="49" fontId="1" fillId="0" borderId="0" xfId="0" applyNumberFormat="1" applyFont="1" applyBorder="1" applyAlignment="1">
      <alignment horizontal="center"/>
    </xf>
    <xf numFmtId="49" fontId="4" fillId="0" borderId="0" xfId="0" applyNumberFormat="1" applyFont="1" applyBorder="1" applyAlignment="1">
      <alignment horizontal="center"/>
    </xf>
    <xf numFmtId="0" fontId="1" fillId="0" borderId="0" xfId="0" applyFont="1" applyAlignment="1">
      <alignment horizontal="right"/>
    </xf>
    <xf numFmtId="0" fontId="1" fillId="0" borderId="0" xfId="0" applyFont="1" applyBorder="1" applyAlignment="1">
      <alignment horizontal="left" textRotation="90"/>
    </xf>
    <xf numFmtId="0" fontId="6" fillId="0" borderId="0" xfId="0" applyFont="1"/>
    <xf numFmtId="0" fontId="6" fillId="0" borderId="0" xfId="0" applyFont="1" applyAlignment="1">
      <alignment horizontal="center"/>
    </xf>
    <xf numFmtId="0" fontId="8" fillId="0" borderId="0" xfId="0" applyFont="1" applyAlignment="1">
      <alignment horizontal="center"/>
    </xf>
    <xf numFmtId="0" fontId="9" fillId="0" borderId="0" xfId="0" applyFont="1" applyAlignment="1">
      <alignment horizontal="center"/>
    </xf>
    <xf numFmtId="0" fontId="1" fillId="0" borderId="0" xfId="0" applyFont="1" applyBorder="1" applyAlignment="1">
      <alignment horizontal="left" wrapText="1"/>
    </xf>
    <xf numFmtId="49" fontId="5" fillId="0" borderId="0" xfId="0" applyNumberFormat="1" applyFont="1" applyBorder="1" applyAlignment="1">
      <alignment horizontal="left" vertical="top"/>
    </xf>
    <xf numFmtId="0" fontId="0" fillId="0" borderId="0" xfId="0" applyFill="1" applyBorder="1"/>
    <xf numFmtId="49" fontId="4" fillId="0" borderId="0" xfId="0" applyNumberFormat="1" applyFont="1"/>
    <xf numFmtId="0" fontId="12" fillId="0" borderId="0" xfId="0" applyFont="1" applyBorder="1" applyAlignment="1">
      <alignment horizontal="center" vertical="center" wrapText="1"/>
    </xf>
    <xf numFmtId="9" fontId="12" fillId="0" borderId="0" xfId="0" applyNumberFormat="1" applyFont="1" applyBorder="1" applyAlignment="1">
      <alignment horizontal="center" vertical="center" wrapText="1"/>
    </xf>
    <xf numFmtId="0" fontId="13" fillId="0" borderId="0" xfId="0" applyFont="1" applyBorder="1" applyAlignment="1">
      <alignment vertical="center" wrapText="1"/>
    </xf>
    <xf numFmtId="0" fontId="4" fillId="0" borderId="0" xfId="0" applyFont="1" applyAlignment="1">
      <alignment horizontal="left"/>
    </xf>
    <xf numFmtId="0" fontId="7" fillId="0" borderId="0" xfId="0" applyFont="1" applyBorder="1"/>
    <xf numFmtId="0" fontId="1" fillId="0" borderId="0" xfId="0" applyFont="1" applyAlignment="1">
      <alignment wrapText="1"/>
    </xf>
    <xf numFmtId="0" fontId="0" fillId="0" borderId="0" xfId="0" applyAlignment="1">
      <alignment horizontal="center" vertical="center"/>
    </xf>
    <xf numFmtId="0" fontId="15" fillId="0" borderId="0" xfId="0" applyFont="1"/>
    <xf numFmtId="0" fontId="1" fillId="0" borderId="0" xfId="0" applyFont="1" applyBorder="1" applyAlignment="1">
      <alignment horizontal="left" vertical="top" wrapText="1"/>
    </xf>
    <xf numFmtId="0" fontId="1" fillId="0" borderId="0" xfId="0" applyFont="1" applyFill="1" applyBorder="1" applyAlignment="1">
      <alignment horizontal="left" vertical="top" wrapText="1"/>
    </xf>
    <xf numFmtId="49" fontId="1" fillId="0" borderId="0" xfId="0" applyNumberFormat="1" applyFont="1" applyAlignment="1">
      <alignment horizontal="center" vertical="center"/>
    </xf>
    <xf numFmtId="0" fontId="1" fillId="0" borderId="0" xfId="0" applyFont="1" applyBorder="1" applyAlignment="1">
      <alignment horizontal="left" vertical="top"/>
    </xf>
    <xf numFmtId="0" fontId="2" fillId="0" borderId="0" xfId="0" applyFont="1" applyBorder="1" applyAlignment="1">
      <alignment horizontal="center" vertical="center"/>
    </xf>
    <xf numFmtId="0" fontId="1" fillId="0" borderId="0" xfId="0" applyFont="1" applyAlignment="1">
      <alignment vertical="top" wrapText="1"/>
    </xf>
    <xf numFmtId="0" fontId="2" fillId="0" borderId="0" xfId="0" applyFont="1" applyBorder="1" applyAlignment="1">
      <alignment horizontal="center" vertical="top"/>
    </xf>
    <xf numFmtId="0" fontId="0" fillId="0" borderId="0" xfId="0" applyAlignment="1">
      <alignment horizontal="right" vertical="top"/>
    </xf>
    <xf numFmtId="0" fontId="0" fillId="0" borderId="0" xfId="0" applyBorder="1" applyAlignment="1">
      <alignment horizontal="center" vertical="center"/>
    </xf>
    <xf numFmtId="0" fontId="0" fillId="0" borderId="0" xfId="0" applyAlignment="1">
      <alignment wrapText="1"/>
    </xf>
    <xf numFmtId="0" fontId="4" fillId="0" borderId="0" xfId="0" applyFont="1" applyBorder="1" applyAlignment="1">
      <alignment horizontal="left" vertical="top"/>
    </xf>
    <xf numFmtId="0" fontId="0" fillId="0" borderId="0" xfId="0" applyAlignment="1">
      <alignment vertical="top"/>
    </xf>
    <xf numFmtId="0" fontId="3" fillId="0" borderId="0" xfId="0" applyFont="1" applyBorder="1" applyAlignment="1">
      <alignment horizontal="left" vertical="top"/>
    </xf>
    <xf numFmtId="0" fontId="1" fillId="0" borderId="0" xfId="0" applyFont="1" applyAlignment="1">
      <alignment vertical="top"/>
    </xf>
    <xf numFmtId="0" fontId="0" fillId="0" borderId="0" xfId="0" applyBorder="1" applyAlignment="1">
      <alignment horizontal="left" vertical="top"/>
    </xf>
    <xf numFmtId="0" fontId="0" fillId="0" borderId="0" xfId="0" applyBorder="1" applyAlignment="1">
      <alignment horizontal="left" vertical="top" wrapText="1"/>
    </xf>
    <xf numFmtId="0" fontId="1" fillId="0" borderId="0" xfId="0" applyFont="1" applyFill="1" applyBorder="1" applyAlignment="1">
      <alignment horizontal="left" vertical="top"/>
    </xf>
    <xf numFmtId="0" fontId="0" fillId="0" borderId="0" xfId="0" applyBorder="1" applyAlignment="1">
      <alignment horizontal="right" textRotation="90"/>
    </xf>
    <xf numFmtId="0" fontId="1" fillId="0" borderId="0" xfId="0" applyFont="1" applyAlignment="1">
      <alignment horizontal="right" vertical="center"/>
    </xf>
    <xf numFmtId="49" fontId="2" fillId="0" borderId="0" xfId="0" applyNumberFormat="1" applyFont="1" applyBorder="1" applyAlignment="1">
      <alignment horizontal="center" vertical="center"/>
    </xf>
    <xf numFmtId="0" fontId="0" fillId="0" borderId="0" xfId="0" applyAlignment="1">
      <alignment vertical="center"/>
    </xf>
    <xf numFmtId="0" fontId="1" fillId="0" borderId="0" xfId="0" applyFont="1" applyBorder="1" applyAlignment="1">
      <alignment horizontal="center" vertical="center" textRotation="90" wrapText="1"/>
    </xf>
    <xf numFmtId="0" fontId="1" fillId="0" borderId="0" xfId="0" applyFont="1" applyBorder="1" applyAlignment="1">
      <alignment horizontal="center" vertical="center" wrapText="1"/>
    </xf>
    <xf numFmtId="0" fontId="0" fillId="0" borderId="0" xfId="0" applyFill="1" applyBorder="1" applyAlignment="1">
      <alignment vertical="center"/>
    </xf>
    <xf numFmtId="0" fontId="1" fillId="0" borderId="0" xfId="0" applyFont="1" applyBorder="1" applyAlignment="1">
      <alignment horizontal="right" textRotation="90"/>
    </xf>
    <xf numFmtId="0" fontId="5" fillId="0" borderId="0" xfId="0" applyFont="1" applyBorder="1" applyAlignment="1">
      <alignment horizontal="center" vertical="center"/>
    </xf>
    <xf numFmtId="0" fontId="0" fillId="0" borderId="0" xfId="0" applyBorder="1" applyAlignment="1">
      <alignment vertical="center" textRotation="90" wrapText="1"/>
    </xf>
    <xf numFmtId="49" fontId="5" fillId="0" borderId="0" xfId="0" applyNumberFormat="1" applyFont="1" applyBorder="1" applyAlignment="1">
      <alignment horizontal="center" vertical="center"/>
    </xf>
    <xf numFmtId="49" fontId="6" fillId="0" borderId="0" xfId="0" applyNumberFormat="1" applyFont="1" applyBorder="1" applyAlignment="1">
      <alignment horizontal="center" vertical="center"/>
    </xf>
    <xf numFmtId="49" fontId="0" fillId="0" borderId="0" xfId="0" applyNumberFormat="1" applyAlignment="1">
      <alignment horizontal="center" vertical="center"/>
    </xf>
    <xf numFmtId="0" fontId="1" fillId="0" borderId="0" xfId="0" applyFont="1" applyFill="1" applyAlignment="1">
      <alignment horizontal="left" vertical="top" wrapText="1"/>
    </xf>
    <xf numFmtId="0" fontId="1" fillId="0" borderId="0" xfId="0" applyFont="1" applyBorder="1" applyAlignment="1">
      <alignment horizontal="center" textRotation="90" wrapText="1"/>
    </xf>
    <xf numFmtId="49" fontId="1" fillId="0" borderId="0" xfId="0" applyNumberFormat="1" applyFont="1" applyBorder="1" applyAlignment="1">
      <alignment horizontal="center" vertical="center"/>
    </xf>
    <xf numFmtId="0" fontId="0" fillId="0" borderId="15" xfId="0" applyBorder="1"/>
    <xf numFmtId="0" fontId="0" fillId="2" borderId="17" xfId="0" applyFill="1" applyBorder="1"/>
    <xf numFmtId="0" fontId="0" fillId="2" borderId="17" xfId="0" applyFill="1" applyBorder="1" applyAlignment="1">
      <alignment horizontal="right"/>
    </xf>
    <xf numFmtId="0" fontId="0" fillId="0" borderId="0" xfId="0" applyAlignment="1">
      <alignment horizontal="left" vertical="top" wrapText="1"/>
    </xf>
    <xf numFmtId="49" fontId="1" fillId="0" borderId="0" xfId="0" applyNumberFormat="1" applyFont="1" applyAlignment="1">
      <alignment horizontal="left" vertical="top" wrapText="1"/>
    </xf>
    <xf numFmtId="49" fontId="1" fillId="0" borderId="0" xfId="0" applyNumberFormat="1" applyFont="1" applyBorder="1" applyAlignment="1">
      <alignment horizontal="left" vertical="top" wrapText="1"/>
    </xf>
    <xf numFmtId="0" fontId="1" fillId="0" borderId="0" xfId="0" applyFont="1" applyFill="1" applyBorder="1"/>
    <xf numFmtId="0" fontId="1" fillId="0" borderId="0" xfId="0" applyFont="1" applyBorder="1" applyAlignment="1">
      <alignment horizontal="left" vertical="top" textRotation="90" wrapText="1"/>
    </xf>
    <xf numFmtId="0" fontId="17" fillId="0" borderId="0" xfId="0" applyFont="1" applyAlignment="1">
      <alignment vertical="top" wrapText="1"/>
    </xf>
    <xf numFmtId="0" fontId="17" fillId="0" borderId="0" xfId="0" applyFont="1" applyAlignment="1">
      <alignment horizontal="left" vertical="top" wrapText="1"/>
    </xf>
    <xf numFmtId="0" fontId="1" fillId="0" borderId="0" xfId="0" applyFont="1" applyBorder="1" applyAlignment="1">
      <alignment horizontal="center" vertical="center"/>
    </xf>
    <xf numFmtId="0" fontId="4" fillId="2" borderId="17" xfId="0" applyFont="1" applyFill="1" applyBorder="1" applyAlignment="1">
      <alignment horizontal="center" vertical="center"/>
    </xf>
    <xf numFmtId="0" fontId="0" fillId="2" borderId="17" xfId="0" applyFill="1" applyBorder="1" applyAlignment="1">
      <alignment textRotation="90" wrapText="1"/>
    </xf>
    <xf numFmtId="0" fontId="0" fillId="2" borderId="17" xfId="0" applyFill="1" applyBorder="1" applyAlignment="1">
      <alignment textRotation="90"/>
    </xf>
    <xf numFmtId="0" fontId="1" fillId="0" borderId="0" xfId="0" applyFont="1" applyAlignment="1">
      <alignment horizontal="center" vertical="center"/>
    </xf>
    <xf numFmtId="0" fontId="0" fillId="2" borderId="17" xfId="0" applyFill="1" applyBorder="1" applyAlignment="1">
      <alignment horizontal="center" vertical="center"/>
    </xf>
    <xf numFmtId="49" fontId="4" fillId="3" borderId="17" xfId="0" applyNumberFormat="1" applyFont="1" applyFill="1" applyBorder="1" applyAlignment="1">
      <alignment horizontal="center" vertical="center"/>
    </xf>
    <xf numFmtId="49" fontId="2" fillId="3" borderId="17" xfId="0" applyNumberFormat="1" applyFont="1" applyFill="1" applyBorder="1" applyAlignment="1">
      <alignment horizontal="center" vertical="center"/>
    </xf>
    <xf numFmtId="0" fontId="0" fillId="0" borderId="0" xfId="0" applyAlignment="1">
      <alignment horizontal="left" vertical="top"/>
    </xf>
    <xf numFmtId="49" fontId="7" fillId="0" borderId="0" xfId="0" applyNumberFormat="1" applyFont="1" applyBorder="1" applyAlignment="1">
      <alignment horizontal="center" vertical="center"/>
    </xf>
    <xf numFmtId="0" fontId="0" fillId="3" borderId="17" xfId="0" applyFill="1" applyBorder="1"/>
    <xf numFmtId="0" fontId="5" fillId="0" borderId="0" xfId="0" applyFont="1" applyBorder="1" applyAlignment="1">
      <alignment horizontal="left" vertical="top"/>
    </xf>
    <xf numFmtId="0" fontId="2" fillId="0" borderId="0" xfId="0" applyFont="1" applyBorder="1" applyAlignment="1">
      <alignment horizontal="left" vertical="top"/>
    </xf>
    <xf numFmtId="0" fontId="1" fillId="0" borderId="0" xfId="0" quotePrefix="1" applyFont="1" applyBorder="1" applyAlignment="1">
      <alignment horizontal="left" vertical="top"/>
    </xf>
    <xf numFmtId="0" fontId="1" fillId="0" borderId="0" xfId="0" applyFont="1" applyAlignment="1">
      <alignment horizontal="left" vertical="top"/>
    </xf>
    <xf numFmtId="49" fontId="1" fillId="0" borderId="0" xfId="0" applyNumberFormat="1" applyFont="1" applyAlignment="1">
      <alignment horizontal="left" vertical="top"/>
    </xf>
    <xf numFmtId="49" fontId="1" fillId="0" borderId="0" xfId="0" applyNumberFormat="1" applyFont="1" applyBorder="1" applyAlignment="1">
      <alignment horizontal="left" vertical="top"/>
    </xf>
    <xf numFmtId="49" fontId="1" fillId="0" borderId="0" xfId="0" applyNumberFormat="1" applyFont="1" applyFill="1" applyBorder="1" applyAlignment="1">
      <alignment horizontal="left" vertical="top"/>
    </xf>
    <xf numFmtId="0" fontId="1" fillId="2" borderId="15" xfId="0" applyFont="1" applyFill="1" applyBorder="1" applyAlignment="1">
      <alignment horizontal="center" vertical="top"/>
    </xf>
    <xf numFmtId="0" fontId="1" fillId="0" borderId="15" xfId="0" applyFont="1" applyBorder="1" applyAlignment="1">
      <alignment horizontal="left" vertical="top" wrapText="1"/>
    </xf>
    <xf numFmtId="0" fontId="0" fillId="0" borderId="14" xfId="0" applyBorder="1" applyAlignment="1">
      <alignment horizontal="center" vertical="center"/>
    </xf>
    <xf numFmtId="0" fontId="1" fillId="0" borderId="0" xfId="0" applyFont="1" applyFill="1" applyBorder="1" applyAlignment="1">
      <alignment horizontal="left" wrapText="1"/>
    </xf>
    <xf numFmtId="0" fontId="0" fillId="3" borderId="17" xfId="0" applyFill="1" applyBorder="1" applyAlignment="1">
      <alignment horizontal="right"/>
    </xf>
    <xf numFmtId="0" fontId="0" fillId="0" borderId="0" xfId="0" applyBorder="1" applyAlignment="1">
      <alignment horizontal="center" vertical="center" textRotation="90"/>
    </xf>
    <xf numFmtId="0" fontId="0" fillId="2" borderId="17" xfId="0" applyFill="1" applyBorder="1" applyAlignment="1">
      <alignment horizontal="center" vertical="center" textRotation="90"/>
    </xf>
    <xf numFmtId="0" fontId="0" fillId="0" borderId="15" xfId="0" applyBorder="1" applyAlignment="1">
      <alignment horizontal="center" vertical="center"/>
    </xf>
    <xf numFmtId="0" fontId="1" fillId="2" borderId="15" xfId="0" applyFont="1" applyFill="1" applyBorder="1" applyAlignment="1">
      <alignment horizontal="center" vertical="center"/>
    </xf>
    <xf numFmtId="0" fontId="0" fillId="0" borderId="0" xfId="0" applyBorder="1" applyAlignment="1">
      <alignment horizontal="center" vertical="center" wrapText="1"/>
    </xf>
    <xf numFmtId="0" fontId="0" fillId="0" borderId="0" xfId="0" applyBorder="1" applyAlignment="1">
      <alignment wrapText="1"/>
    </xf>
    <xf numFmtId="0" fontId="0" fillId="0" borderId="0" xfId="0" applyBorder="1" applyAlignment="1">
      <alignment horizontal="right" wrapText="1"/>
    </xf>
    <xf numFmtId="0" fontId="18" fillId="0" borderId="0" xfId="0" applyFont="1" applyBorder="1" applyAlignment="1">
      <alignment horizontal="left" vertical="top" wrapText="1"/>
    </xf>
    <xf numFmtId="0" fontId="2" fillId="2" borderId="17" xfId="0" applyFont="1" applyFill="1" applyBorder="1" applyAlignment="1">
      <alignment horizontal="center" vertical="center"/>
    </xf>
    <xf numFmtId="0" fontId="0" fillId="0" borderId="0" xfId="0" applyBorder="1" applyAlignment="1">
      <alignment horizontal="center" textRotation="90"/>
    </xf>
    <xf numFmtId="0" fontId="0" fillId="0" borderId="0" xfId="0" applyBorder="1" applyAlignment="1">
      <alignment horizontal="center" textRotation="90" wrapText="1"/>
    </xf>
    <xf numFmtId="0" fontId="1" fillId="0" borderId="0" xfId="0" applyFont="1" applyBorder="1" applyAlignment="1">
      <alignment horizontal="right" vertical="center"/>
    </xf>
    <xf numFmtId="0" fontId="1" fillId="0" borderId="0" xfId="0" applyFont="1" applyAlignment="1">
      <alignment horizontal="left" vertical="top" wrapText="1"/>
    </xf>
    <xf numFmtId="0" fontId="2" fillId="0" borderId="0" xfId="0" applyFont="1" applyBorder="1" applyAlignment="1">
      <alignment horizontal="left" vertical="center"/>
    </xf>
    <xf numFmtId="0" fontId="4" fillId="2" borderId="15" xfId="0" applyFont="1" applyFill="1" applyBorder="1" applyAlignment="1">
      <alignment horizontal="left" vertical="center"/>
    </xf>
    <xf numFmtId="0" fontId="1" fillId="0" borderId="0" xfId="0" applyFont="1" applyAlignment="1">
      <alignment horizontal="left" wrapText="1"/>
    </xf>
    <xf numFmtId="0" fontId="1" fillId="0" borderId="0" xfId="0" applyFont="1" applyAlignment="1">
      <alignment horizontal="left"/>
    </xf>
    <xf numFmtId="0" fontId="4" fillId="3" borderId="17" xfId="0" applyFont="1" applyFill="1" applyBorder="1" applyAlignment="1">
      <alignment horizontal="left" vertical="center" wrapText="1"/>
    </xf>
    <xf numFmtId="0" fontId="16" fillId="0" borderId="0" xfId="0" applyFont="1" applyAlignment="1">
      <alignment horizontal="left" vertical="top"/>
    </xf>
    <xf numFmtId="0" fontId="10" fillId="0" borderId="0" xfId="0" applyFont="1" applyAlignment="1">
      <alignment horizontal="left" vertical="top"/>
    </xf>
    <xf numFmtId="0" fontId="10" fillId="0" borderId="0" xfId="0" applyFont="1" applyAlignment="1">
      <alignment horizontal="left" wrapText="1"/>
    </xf>
    <xf numFmtId="0" fontId="5" fillId="0" borderId="14" xfId="0" applyFont="1" applyBorder="1" applyAlignment="1">
      <alignment horizontal="center" vertical="top"/>
    </xf>
    <xf numFmtId="0" fontId="5" fillId="0" borderId="14" xfId="0" applyFont="1" applyBorder="1" applyAlignment="1">
      <alignment horizontal="center" vertical="center"/>
    </xf>
    <xf numFmtId="0" fontId="1" fillId="0" borderId="0" xfId="0" applyFont="1" applyAlignment="1">
      <alignment horizontal="left" vertical="top" wrapText="1"/>
    </xf>
    <xf numFmtId="0" fontId="5" fillId="0" borderId="0" xfId="0" applyFont="1" applyBorder="1" applyAlignment="1">
      <alignment horizontal="center" vertical="top"/>
    </xf>
    <xf numFmtId="0" fontId="5" fillId="0" borderId="0" xfId="0" applyFont="1" applyBorder="1" applyAlignment="1">
      <alignment horizontal="right" vertical="top"/>
    </xf>
    <xf numFmtId="0" fontId="1" fillId="2" borderId="17" xfId="0" applyFont="1" applyFill="1" applyBorder="1" applyAlignment="1">
      <alignment horizontal="center" vertical="center"/>
    </xf>
    <xf numFmtId="0" fontId="1" fillId="2" borderId="17" xfId="0" applyFont="1" applyFill="1" applyBorder="1"/>
    <xf numFmtId="0" fontId="1" fillId="2" borderId="17" xfId="0" applyFont="1" applyFill="1" applyBorder="1" applyAlignment="1">
      <alignment horizontal="right"/>
    </xf>
    <xf numFmtId="0" fontId="20" fillId="0" borderId="0" xfId="0" applyFont="1" applyBorder="1" applyAlignment="1">
      <alignment horizontal="left" vertical="top"/>
    </xf>
    <xf numFmtId="0" fontId="5" fillId="0" borderId="0" xfId="0" applyFont="1" applyBorder="1" applyAlignment="1">
      <alignment horizontal="right" vertical="top"/>
    </xf>
    <xf numFmtId="0" fontId="4" fillId="2" borderId="17" xfId="0" applyNumberFormat="1" applyFont="1" applyFill="1" applyBorder="1" applyAlignment="1">
      <alignment horizontal="center" vertical="center"/>
    </xf>
    <xf numFmtId="0" fontId="5" fillId="0" borderId="0" xfId="0" applyFont="1" applyBorder="1" applyAlignment="1">
      <alignment horizontal="right" vertical="top"/>
    </xf>
    <xf numFmtId="0" fontId="6" fillId="2" borderId="16" xfId="0" applyNumberFormat="1" applyFont="1" applyFill="1" applyBorder="1" applyAlignment="1">
      <alignment horizontal="center" vertical="center"/>
    </xf>
    <xf numFmtId="0" fontId="5" fillId="0" borderId="0" xfId="0" applyFont="1" applyAlignment="1">
      <alignment horizontal="center" vertical="center"/>
    </xf>
    <xf numFmtId="164" fontId="0" fillId="0" borderId="0" xfId="0" applyNumberFormat="1" applyAlignment="1">
      <alignment horizontal="center" vertical="center"/>
    </xf>
    <xf numFmtId="164" fontId="0" fillId="0" borderId="18" xfId="0" applyNumberFormat="1" applyBorder="1" applyAlignment="1">
      <alignment horizontal="center" vertical="center"/>
    </xf>
    <xf numFmtId="0" fontId="0" fillId="0" borderId="0" xfId="0" applyAlignment="1">
      <alignment horizontal="center" textRotation="90"/>
    </xf>
    <xf numFmtId="0" fontId="0" fillId="3" borderId="17" xfId="0" applyFill="1" applyBorder="1" applyAlignment="1">
      <alignment horizontal="center" vertical="center"/>
    </xf>
    <xf numFmtId="0" fontId="0" fillId="0" borderId="0" xfId="0" applyFont="1" applyAlignment="1">
      <alignment horizontal="center" vertical="center"/>
    </xf>
    <xf numFmtId="0" fontId="0" fillId="2" borderId="21" xfId="0" applyFill="1" applyBorder="1" applyAlignment="1">
      <alignment horizontal="center" vertical="center"/>
    </xf>
    <xf numFmtId="0" fontId="0" fillId="2" borderId="20" xfId="0" applyFill="1" applyBorder="1"/>
    <xf numFmtId="0" fontId="6" fillId="2" borderId="0" xfId="0" applyNumberFormat="1" applyFont="1" applyFill="1" applyBorder="1" applyAlignment="1">
      <alignment horizontal="left" vertical="center" wrapText="1"/>
    </xf>
    <xf numFmtId="0" fontId="1" fillId="0" borderId="0" xfId="0" applyFont="1" applyAlignment="1">
      <alignment horizontal="left" vertical="top" wrapText="1"/>
    </xf>
    <xf numFmtId="0" fontId="1" fillId="0" borderId="0" xfId="0" applyFont="1" applyAlignment="1">
      <alignment horizontal="left" vertical="top" wrapText="1"/>
    </xf>
    <xf numFmtId="0" fontId="6" fillId="0" borderId="0" xfId="0" applyFont="1" applyAlignment="1">
      <alignment horizontal="center" vertical="center"/>
    </xf>
    <xf numFmtId="0" fontId="1" fillId="0" borderId="0" xfId="0" applyFont="1" applyAlignment="1">
      <alignment horizontal="left" vertical="top" wrapText="1"/>
    </xf>
    <xf numFmtId="0" fontId="22" fillId="0" borderId="0" xfId="0" applyFont="1"/>
    <xf numFmtId="0" fontId="1" fillId="0" borderId="0" xfId="0" applyFont="1" applyBorder="1" applyAlignment="1">
      <alignment horizontal="center" vertical="center" textRotation="255" wrapText="1"/>
    </xf>
    <xf numFmtId="0" fontId="1" fillId="0" borderId="0" xfId="0" applyFont="1" applyAlignment="1">
      <alignment horizontal="left" vertical="top" wrapText="1"/>
    </xf>
    <xf numFmtId="0" fontId="1" fillId="0" borderId="0" xfId="0" applyFont="1" applyAlignment="1">
      <alignment horizontal="left" vertical="top"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10" fillId="0" borderId="12" xfId="0" applyFont="1" applyBorder="1" applyAlignment="1">
      <alignment vertical="center" wrapText="1"/>
    </xf>
    <xf numFmtId="0" fontId="10" fillId="0" borderId="7" xfId="0" applyFont="1" applyBorder="1" applyAlignment="1">
      <alignment vertical="center" wrapText="1"/>
    </xf>
    <xf numFmtId="0" fontId="1" fillId="0" borderId="0" xfId="0" applyFont="1" applyAlignment="1">
      <alignment horizontal="center" vertical="center" wrapText="1"/>
    </xf>
    <xf numFmtId="49" fontId="18" fillId="0" borderId="0" xfId="0" applyNumberFormat="1" applyFont="1" applyBorder="1" applyAlignment="1" applyProtection="1">
      <alignment horizontal="left" vertical="center" wrapText="1"/>
      <protection locked="0"/>
    </xf>
    <xf numFmtId="49" fontId="6" fillId="2" borderId="0" xfId="0" applyNumberFormat="1" applyFont="1" applyFill="1" applyBorder="1" applyAlignment="1">
      <alignment horizontal="left" vertical="center" wrapText="1"/>
    </xf>
    <xf numFmtId="164" fontId="0" fillId="0" borderId="0" xfId="0" applyNumberFormat="1" applyAlignment="1">
      <alignment horizontal="center" vertical="center"/>
    </xf>
    <xf numFmtId="0" fontId="0" fillId="2" borderId="0" xfId="0" applyFill="1" applyBorder="1" applyAlignment="1">
      <alignment horizontal="center" vertical="center"/>
    </xf>
    <xf numFmtId="0" fontId="1" fillId="0" borderId="0" xfId="0" applyFont="1" applyFill="1" applyBorder="1" applyAlignment="1">
      <alignment horizontal="left" vertical="top" wrapText="1"/>
    </xf>
    <xf numFmtId="164" fontId="0" fillId="0" borderId="0" xfId="0" applyNumberFormat="1" applyAlignment="1">
      <alignment horizontal="center" vertical="center"/>
    </xf>
    <xf numFmtId="164" fontId="0" fillId="0" borderId="0" xfId="0" applyNumberFormat="1" applyAlignment="1" applyProtection="1">
      <alignment horizontal="center" vertical="center"/>
      <protection locked="0"/>
    </xf>
    <xf numFmtId="0" fontId="0" fillId="0" borderId="0" xfId="0" applyProtection="1">
      <protection locked="0"/>
    </xf>
    <xf numFmtId="164" fontId="0" fillId="0" borderId="0" xfId="0" applyNumberFormat="1" applyProtection="1">
      <protection locked="0"/>
    </xf>
    <xf numFmtId="164" fontId="1" fillId="0" borderId="0" xfId="0" applyNumberFormat="1" applyFont="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23" xfId="0" applyFill="1" applyBorder="1" applyAlignment="1" applyProtection="1">
      <alignment horizontal="center" vertical="center"/>
      <protection locked="0"/>
    </xf>
    <xf numFmtId="0" fontId="0" fillId="2" borderId="19" xfId="0" applyFill="1" applyBorder="1" applyProtection="1">
      <protection locked="0"/>
    </xf>
    <xf numFmtId="164" fontId="0" fillId="0" borderId="14" xfId="0" applyNumberFormat="1" applyBorder="1" applyAlignment="1" applyProtection="1">
      <alignment horizontal="center" vertical="center"/>
      <protection locked="0"/>
    </xf>
    <xf numFmtId="164" fontId="0" fillId="0" borderId="0" xfId="0" applyNumberFormat="1" applyBorder="1" applyAlignment="1" applyProtection="1">
      <alignment horizontal="center" vertical="center"/>
      <protection locked="0"/>
    </xf>
    <xf numFmtId="164" fontId="0" fillId="3" borderId="17" xfId="0" applyNumberFormat="1" applyFill="1" applyBorder="1" applyAlignment="1" applyProtection="1">
      <alignment horizontal="center" vertical="center"/>
      <protection locked="0"/>
    </xf>
    <xf numFmtId="164" fontId="0" fillId="3" borderId="0" xfId="0" applyNumberFormat="1" applyFill="1" applyBorder="1" applyAlignment="1" applyProtection="1">
      <alignment horizontal="center" vertical="center"/>
      <protection locked="0"/>
    </xf>
    <xf numFmtId="0" fontId="0" fillId="2" borderId="21" xfId="0" applyFill="1" applyBorder="1" applyAlignment="1" applyProtection="1">
      <alignment horizontal="center" vertical="center"/>
      <protection locked="0"/>
    </xf>
    <xf numFmtId="0" fontId="0" fillId="2" borderId="0" xfId="0" applyFill="1" applyBorder="1" applyAlignment="1" applyProtection="1">
      <alignment horizontal="center" vertical="center"/>
      <protection locked="0"/>
    </xf>
    <xf numFmtId="0" fontId="0" fillId="2" borderId="22" xfId="0" applyFill="1" applyBorder="1" applyProtection="1">
      <protection locked="0"/>
    </xf>
    <xf numFmtId="0" fontId="0" fillId="0" borderId="0" xfId="0" applyBorder="1" applyAlignment="1" applyProtection="1">
      <alignment horizontal="left" vertical="top"/>
      <protection locked="0"/>
    </xf>
    <xf numFmtId="164" fontId="0" fillId="0" borderId="0" xfId="0" applyNumberFormat="1" applyAlignment="1" applyProtection="1">
      <alignment horizontal="left" vertical="top"/>
      <protection locked="0"/>
    </xf>
    <xf numFmtId="164" fontId="1" fillId="2" borderId="23" xfId="0" applyNumberFormat="1" applyFont="1" applyFill="1" applyBorder="1" applyAlignment="1" applyProtection="1">
      <alignment horizontal="center" vertical="center"/>
      <protection locked="0"/>
    </xf>
    <xf numFmtId="164" fontId="1" fillId="2" borderId="0" xfId="0" applyNumberFormat="1" applyFont="1" applyFill="1" applyBorder="1" applyAlignment="1" applyProtection="1">
      <alignment horizontal="center" vertical="center"/>
      <protection locked="0"/>
    </xf>
    <xf numFmtId="164" fontId="1" fillId="0" borderId="0" xfId="0" applyNumberFormat="1" applyFont="1" applyBorder="1" applyAlignment="1" applyProtection="1">
      <alignment horizontal="center" vertical="center"/>
      <protection locked="0"/>
    </xf>
    <xf numFmtId="0" fontId="0" fillId="0" borderId="0" xfId="0" applyAlignment="1" applyProtection="1">
      <alignment horizontal="center" vertical="center"/>
      <protection locked="0"/>
    </xf>
    <xf numFmtId="0" fontId="1" fillId="0" borderId="0" xfId="0" applyFont="1" applyProtection="1">
      <protection locked="0"/>
    </xf>
    <xf numFmtId="0" fontId="1" fillId="0" borderId="0" xfId="0" applyFont="1" applyFill="1" applyBorder="1" applyProtection="1">
      <protection locked="0"/>
    </xf>
    <xf numFmtId="0" fontId="2" fillId="0" borderId="0" xfId="0" applyFont="1" applyBorder="1" applyAlignment="1" applyProtection="1">
      <alignment horizontal="center" vertical="top"/>
      <protection locked="0"/>
    </xf>
    <xf numFmtId="44" fontId="0" fillId="0" borderId="0" xfId="3" applyFont="1" applyAlignment="1">
      <alignment horizontal="center" vertical="center"/>
    </xf>
    <xf numFmtId="44" fontId="0" fillId="2" borderId="17" xfId="3" applyFont="1" applyFill="1" applyBorder="1" applyAlignment="1">
      <alignment horizontal="right"/>
    </xf>
    <xf numFmtId="44" fontId="1" fillId="2" borderId="17" xfId="3" applyFont="1" applyFill="1" applyBorder="1" applyAlignment="1">
      <alignment horizontal="right"/>
    </xf>
    <xf numFmtId="44" fontId="0" fillId="0" borderId="18" xfId="3" applyFont="1" applyBorder="1" applyAlignment="1">
      <alignment horizontal="center" vertical="center"/>
    </xf>
    <xf numFmtId="0" fontId="17" fillId="0" borderId="0" xfId="0" applyFont="1"/>
    <xf numFmtId="44" fontId="1" fillId="0" borderId="0" xfId="3" applyFont="1" applyAlignment="1" applyProtection="1">
      <alignment horizontal="center" vertical="center"/>
      <protection locked="0"/>
    </xf>
    <xf numFmtId="0" fontId="1" fillId="0" borderId="0" xfId="0" applyFont="1" applyAlignment="1" applyProtection="1">
      <alignment horizontal="center" vertical="center"/>
      <protection locked="0"/>
    </xf>
    <xf numFmtId="44" fontId="0" fillId="0" borderId="0" xfId="3" applyFont="1" applyAlignment="1" applyProtection="1">
      <alignment horizontal="center" vertical="center"/>
      <protection locked="0"/>
    </xf>
    <xf numFmtId="44" fontId="0" fillId="2" borderId="17" xfId="3" applyFont="1" applyFill="1" applyBorder="1" applyAlignment="1" applyProtection="1">
      <alignment horizontal="right"/>
      <protection locked="0"/>
    </xf>
    <xf numFmtId="44" fontId="1" fillId="2" borderId="17" xfId="3" applyFont="1" applyFill="1" applyBorder="1" applyAlignment="1" applyProtection="1">
      <alignment horizontal="right"/>
      <protection locked="0"/>
    </xf>
    <xf numFmtId="0" fontId="0" fillId="2" borderId="17" xfId="0" applyFill="1" applyBorder="1" applyAlignment="1" applyProtection="1">
      <alignment horizontal="right"/>
      <protection locked="0"/>
    </xf>
    <xf numFmtId="0" fontId="1" fillId="2" borderId="17" xfId="0" applyFont="1" applyFill="1" applyBorder="1" applyAlignment="1" applyProtection="1">
      <alignment horizontal="right"/>
      <protection locked="0"/>
    </xf>
    <xf numFmtId="0" fontId="6" fillId="0" borderId="1" xfId="0" applyFont="1" applyBorder="1" applyAlignment="1">
      <alignment horizontal="center"/>
    </xf>
    <xf numFmtId="44" fontId="5" fillId="0" borderId="1" xfId="3" applyFont="1" applyBorder="1" applyAlignment="1">
      <alignment horizontal="center"/>
    </xf>
    <xf numFmtId="0" fontId="5" fillId="0" borderId="1" xfId="0" applyFont="1" applyBorder="1" applyAlignment="1">
      <alignment horizontal="center"/>
    </xf>
    <xf numFmtId="44" fontId="5" fillId="0" borderId="1" xfId="3" applyFont="1" applyBorder="1" applyAlignment="1" applyProtection="1">
      <alignment horizontal="center"/>
      <protection locked="0"/>
    </xf>
    <xf numFmtId="0" fontId="5" fillId="0" borderId="1" xfId="0" applyFont="1" applyBorder="1" applyAlignment="1">
      <alignment horizontal="right"/>
    </xf>
    <xf numFmtId="0" fontId="5" fillId="0" borderId="1" xfId="0" applyFont="1" applyBorder="1" applyAlignment="1">
      <alignment horizontal="left"/>
    </xf>
    <xf numFmtId="0" fontId="6" fillId="2" borderId="0" xfId="0" applyNumberFormat="1" applyFont="1" applyFill="1" applyBorder="1" applyAlignment="1" applyProtection="1">
      <alignment horizontal="left" vertical="center" wrapText="1"/>
      <protection locked="0"/>
    </xf>
    <xf numFmtId="0" fontId="10" fillId="0" borderId="12" xfId="0" applyFont="1" applyBorder="1" applyAlignment="1">
      <alignment vertical="center" wrapText="1"/>
    </xf>
    <xf numFmtId="0" fontId="10" fillId="0" borderId="7" xfId="0" applyFont="1" applyBorder="1" applyAlignment="1">
      <alignment vertical="center" wrapText="1"/>
    </xf>
    <xf numFmtId="0" fontId="10" fillId="0" borderId="13" xfId="0" applyFont="1" applyBorder="1" applyAlignment="1">
      <alignment vertical="center" wrapText="1"/>
    </xf>
    <xf numFmtId="0" fontId="10" fillId="0" borderId="6" xfId="0" applyFont="1" applyBorder="1" applyAlignment="1">
      <alignment vertical="center" wrapText="1"/>
    </xf>
    <xf numFmtId="0" fontId="10" fillId="0" borderId="10" xfId="0" applyFont="1" applyBorder="1" applyAlignment="1">
      <alignment vertical="center" wrapText="1"/>
    </xf>
    <xf numFmtId="0" fontId="10" fillId="0" borderId="11" xfId="0" applyFont="1" applyBorder="1" applyAlignment="1">
      <alignment vertical="center" wrapText="1"/>
    </xf>
    <xf numFmtId="0" fontId="10" fillId="0" borderId="12" xfId="0" applyFont="1" applyBorder="1" applyAlignment="1">
      <alignment vertical="top" wrapText="1"/>
    </xf>
    <xf numFmtId="0" fontId="10" fillId="0" borderId="7" xfId="0" applyFont="1" applyBorder="1" applyAlignment="1">
      <alignment vertical="top" wrapText="1"/>
    </xf>
    <xf numFmtId="0" fontId="1" fillId="0" borderId="9"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horizontal="center" vertical="center" wrapText="1"/>
    </xf>
    <xf numFmtId="9" fontId="1" fillId="0" borderId="9" xfId="0" applyNumberFormat="1" applyFont="1" applyBorder="1" applyAlignment="1">
      <alignment horizontal="center" vertical="center" wrapText="1"/>
    </xf>
    <xf numFmtId="9" fontId="1" fillId="0" borderId="5" xfId="0" applyNumberFormat="1" applyFont="1" applyBorder="1" applyAlignment="1">
      <alignment horizontal="center" vertical="center" wrapText="1"/>
    </xf>
    <xf numFmtId="9" fontId="1" fillId="0" borderId="4" xfId="0" applyNumberFormat="1" applyFont="1" applyBorder="1" applyAlignment="1">
      <alignment horizontal="center" vertical="center" wrapText="1"/>
    </xf>
    <xf numFmtId="0" fontId="1" fillId="0" borderId="5" xfId="0" applyFont="1" applyBorder="1" applyAlignment="1">
      <alignment horizontal="center" vertical="top" wrapText="1"/>
    </xf>
    <xf numFmtId="0" fontId="19" fillId="0" borderId="0" xfId="0" applyFont="1" applyAlignment="1">
      <alignment horizontal="left" vertical="top" wrapText="1"/>
    </xf>
    <xf numFmtId="0" fontId="6" fillId="0" borderId="0" xfId="0" applyFont="1" applyAlignment="1">
      <alignment horizontal="left" vertical="top" wrapText="1"/>
    </xf>
    <xf numFmtId="0" fontId="6" fillId="0" borderId="0" xfId="0" applyFont="1" applyAlignment="1">
      <alignment horizontal="left"/>
    </xf>
    <xf numFmtId="0" fontId="10" fillId="0" borderId="12" xfId="0" applyFont="1" applyBorder="1" applyAlignment="1">
      <alignment wrapText="1"/>
    </xf>
    <xf numFmtId="0" fontId="10" fillId="0" borderId="7" xfId="0" applyFont="1" applyBorder="1" applyAlignment="1">
      <alignment wrapText="1"/>
    </xf>
    <xf numFmtId="0" fontId="4" fillId="0" borderId="8" xfId="0" applyFont="1" applyBorder="1" applyAlignment="1">
      <alignment horizontal="center" vertical="center" wrapText="1"/>
    </xf>
    <xf numFmtId="0" fontId="4" fillId="0" borderId="3" xfId="0" applyFont="1" applyBorder="1" applyAlignment="1">
      <alignment horizontal="center" vertical="center" wrapText="1"/>
    </xf>
    <xf numFmtId="0" fontId="1" fillId="0" borderId="9" xfId="0" applyFont="1" applyBorder="1" applyAlignment="1">
      <alignment horizontal="center" wrapText="1"/>
    </xf>
    <xf numFmtId="0" fontId="1" fillId="0" borderId="5" xfId="0" applyFont="1" applyBorder="1" applyAlignment="1">
      <alignment horizontal="center" wrapText="1"/>
    </xf>
    <xf numFmtId="0" fontId="1" fillId="0" borderId="0" xfId="0" applyFont="1" applyAlignment="1">
      <alignment horizontal="left" vertical="top" wrapText="1"/>
    </xf>
    <xf numFmtId="0" fontId="0" fillId="0" borderId="0" xfId="0" applyAlignment="1" applyProtection="1">
      <alignment horizontal="center"/>
      <protection locked="0"/>
    </xf>
    <xf numFmtId="49" fontId="6" fillId="2" borderId="0" xfId="0" applyNumberFormat="1" applyFont="1" applyFill="1" applyBorder="1" applyAlignment="1">
      <alignment horizontal="left" vertical="center" wrapText="1"/>
    </xf>
    <xf numFmtId="0" fontId="1" fillId="0" borderId="0" xfId="0" applyFont="1" applyFill="1" applyBorder="1" applyAlignment="1">
      <alignment horizontal="center" vertical="top" wrapText="1"/>
    </xf>
    <xf numFmtId="164" fontId="0" fillId="0" borderId="0" xfId="0" applyNumberFormat="1" applyAlignment="1" applyProtection="1">
      <alignment horizontal="center" vertical="center"/>
      <protection locked="0"/>
    </xf>
    <xf numFmtId="0" fontId="6" fillId="2" borderId="0" xfId="0" applyNumberFormat="1" applyFont="1" applyFill="1" applyBorder="1" applyAlignment="1">
      <alignment horizontal="center" vertical="center" wrapText="1"/>
    </xf>
    <xf numFmtId="0" fontId="5" fillId="0" borderId="0" xfId="0" applyFont="1" applyBorder="1" applyAlignment="1">
      <alignment horizontal="center" vertical="top"/>
    </xf>
    <xf numFmtId="0" fontId="5" fillId="0" borderId="0" xfId="0" applyFont="1" applyBorder="1" applyAlignment="1">
      <alignment horizontal="right" vertical="top"/>
    </xf>
  </cellXfs>
  <cellStyles count="4">
    <cellStyle name="Standard" xfId="0" builtinId="0"/>
    <cellStyle name="Standard 2" xfId="1" xr:uid="{00000000-0005-0000-0000-000002000000}"/>
    <cellStyle name="Standard 3" xfId="2" xr:uid="{00000000-0005-0000-0000-000003000000}"/>
    <cellStyle name="Währung" xfId="3" builtinId="4"/>
  </cellStyles>
  <dxfs count="5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1</xdr:col>
      <xdr:colOff>247650</xdr:colOff>
      <xdr:row>11</xdr:row>
      <xdr:rowOff>133350</xdr:rowOff>
    </xdr:from>
    <xdr:to>
      <xdr:col>5</xdr:col>
      <xdr:colOff>552450</xdr:colOff>
      <xdr:row>22</xdr:row>
      <xdr:rowOff>66675</xdr:rowOff>
    </xdr:to>
    <xdr:pic>
      <xdr:nvPicPr>
        <xdr:cNvPr id="6" name="Bild 1" descr="Bildergebnis für logo stadt sunder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9650" y="2276475"/>
          <a:ext cx="3352800" cy="2028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161924</xdr:rowOff>
    </xdr:from>
    <xdr:to>
      <xdr:col>10</xdr:col>
      <xdr:colOff>322682</xdr:colOff>
      <xdr:row>25</xdr:row>
      <xdr:rowOff>47624</xdr:rowOff>
    </xdr:to>
    <xdr:pic>
      <xdr:nvPicPr>
        <xdr:cNvPr id="2" name="Grafik 1">
          <a:extLst>
            <a:ext uri="{FF2B5EF4-FFF2-40B4-BE49-F238E27FC236}">
              <a16:creationId xmlns:a16="http://schemas.microsoft.com/office/drawing/2014/main" id="{34EC1CFF-EAB1-74BD-8FD1-DDFF88D95C52}"/>
            </a:ext>
          </a:extLst>
        </xdr:cNvPr>
        <xdr:cNvPicPr>
          <a:picLocks noChangeAspect="1"/>
        </xdr:cNvPicPr>
      </xdr:nvPicPr>
      <xdr:blipFill>
        <a:blip xmlns:r="http://schemas.openxmlformats.org/officeDocument/2006/relationships" r:embed="rId1"/>
        <a:stretch>
          <a:fillRect/>
        </a:stretch>
      </xdr:blipFill>
      <xdr:spPr>
        <a:xfrm>
          <a:off x="0" y="161924"/>
          <a:ext cx="7942682" cy="3933825"/>
        </a:xfrm>
        <a:prstGeom prst="rect">
          <a:avLst/>
        </a:prstGeom>
      </xdr:spPr>
    </xdr:pic>
    <xdr:clientData/>
  </xdr:twoCellAnchor>
  <xdr:twoCellAnchor editAs="oneCell">
    <xdr:from>
      <xdr:col>10</xdr:col>
      <xdr:colOff>314325</xdr:colOff>
      <xdr:row>1</xdr:row>
      <xdr:rowOff>0</xdr:rowOff>
    </xdr:from>
    <xdr:to>
      <xdr:col>17</xdr:col>
      <xdr:colOff>198953</xdr:colOff>
      <xdr:row>25</xdr:row>
      <xdr:rowOff>70447</xdr:rowOff>
    </xdr:to>
    <xdr:pic>
      <xdr:nvPicPr>
        <xdr:cNvPr id="3" name="Grafik 2">
          <a:extLst>
            <a:ext uri="{FF2B5EF4-FFF2-40B4-BE49-F238E27FC236}">
              <a16:creationId xmlns:a16="http://schemas.microsoft.com/office/drawing/2014/main" id="{8237300E-AD2E-4C0A-4717-6FEE6B94B158}"/>
            </a:ext>
          </a:extLst>
        </xdr:cNvPr>
        <xdr:cNvPicPr>
          <a:picLocks noChangeAspect="1"/>
        </xdr:cNvPicPr>
      </xdr:nvPicPr>
      <xdr:blipFill>
        <a:blip xmlns:r="http://schemas.openxmlformats.org/officeDocument/2006/relationships" r:embed="rId2"/>
        <a:stretch>
          <a:fillRect/>
        </a:stretch>
      </xdr:blipFill>
      <xdr:spPr>
        <a:xfrm>
          <a:off x="7934325" y="161925"/>
          <a:ext cx="5218628" cy="3956647"/>
        </a:xfrm>
        <a:prstGeom prst="rect">
          <a:avLst/>
        </a:prstGeom>
      </xdr:spPr>
    </xdr:pic>
    <xdr:clientData/>
  </xdr:twoCellAnchor>
  <xdr:twoCellAnchor editAs="oneCell">
    <xdr:from>
      <xdr:col>4</xdr:col>
      <xdr:colOff>609601</xdr:colOff>
      <xdr:row>25</xdr:row>
      <xdr:rowOff>47625</xdr:rowOff>
    </xdr:from>
    <xdr:to>
      <xdr:col>8</xdr:col>
      <xdr:colOff>603685</xdr:colOff>
      <xdr:row>47</xdr:row>
      <xdr:rowOff>66675</xdr:rowOff>
    </xdr:to>
    <xdr:pic>
      <xdr:nvPicPr>
        <xdr:cNvPr id="4" name="Grafik 3">
          <a:extLst>
            <a:ext uri="{FF2B5EF4-FFF2-40B4-BE49-F238E27FC236}">
              <a16:creationId xmlns:a16="http://schemas.microsoft.com/office/drawing/2014/main" id="{DD55CFD9-CED2-044E-9598-BBAC57EC0718}"/>
            </a:ext>
          </a:extLst>
        </xdr:cNvPr>
        <xdr:cNvPicPr>
          <a:picLocks noChangeAspect="1"/>
        </xdr:cNvPicPr>
      </xdr:nvPicPr>
      <xdr:blipFill>
        <a:blip xmlns:r="http://schemas.openxmlformats.org/officeDocument/2006/relationships" r:embed="rId3"/>
        <a:stretch>
          <a:fillRect/>
        </a:stretch>
      </xdr:blipFill>
      <xdr:spPr>
        <a:xfrm>
          <a:off x="3657601" y="4095750"/>
          <a:ext cx="3042084" cy="3581400"/>
        </a:xfrm>
        <a:prstGeom prst="rect">
          <a:avLst/>
        </a:prstGeom>
      </xdr:spPr>
    </xdr:pic>
    <xdr:clientData/>
  </xdr:twoCellAnchor>
  <xdr:twoCellAnchor editAs="oneCell">
    <xdr:from>
      <xdr:col>0</xdr:col>
      <xdr:colOff>9525</xdr:colOff>
      <xdr:row>25</xdr:row>
      <xdr:rowOff>47625</xdr:rowOff>
    </xdr:from>
    <xdr:to>
      <xdr:col>4</xdr:col>
      <xdr:colOff>619442</xdr:colOff>
      <xdr:row>47</xdr:row>
      <xdr:rowOff>57841</xdr:rowOff>
    </xdr:to>
    <xdr:pic>
      <xdr:nvPicPr>
        <xdr:cNvPr id="5" name="Grafik 4">
          <a:extLst>
            <a:ext uri="{FF2B5EF4-FFF2-40B4-BE49-F238E27FC236}">
              <a16:creationId xmlns:a16="http://schemas.microsoft.com/office/drawing/2014/main" id="{915616B6-9D77-C559-A2D8-4D3D65F3F3CD}"/>
            </a:ext>
          </a:extLst>
        </xdr:cNvPr>
        <xdr:cNvPicPr>
          <a:picLocks noChangeAspect="1"/>
        </xdr:cNvPicPr>
      </xdr:nvPicPr>
      <xdr:blipFill>
        <a:blip xmlns:r="http://schemas.openxmlformats.org/officeDocument/2006/relationships" r:embed="rId4"/>
        <a:stretch>
          <a:fillRect/>
        </a:stretch>
      </xdr:blipFill>
      <xdr:spPr>
        <a:xfrm>
          <a:off x="9525" y="4095750"/>
          <a:ext cx="3657917" cy="3572566"/>
        </a:xfrm>
        <a:prstGeom prst="rect">
          <a:avLst/>
        </a:prstGeom>
      </xdr:spPr>
    </xdr:pic>
    <xdr:clientData/>
  </xdr:twoCellAnchor>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37"/>
  <sheetViews>
    <sheetView zoomScaleNormal="100" zoomScaleSheetLayoutView="100" zoomScalePageLayoutView="110" workbookViewId="0"/>
  </sheetViews>
  <sheetFormatPr baseColWidth="10" defaultColWidth="11.44140625" defaultRowHeight="15" x14ac:dyDescent="0.25"/>
  <cols>
    <col min="1" max="1" width="12.88671875" style="15" customWidth="1"/>
    <col min="2" max="2" width="11.44140625" style="15"/>
    <col min="3" max="3" width="12.5546875" style="15" customWidth="1"/>
    <col min="4" max="4" width="11.44140625" style="15"/>
    <col min="5" max="5" width="21.44140625" style="15" customWidth="1"/>
    <col min="6" max="6" width="18.33203125" style="15" customWidth="1"/>
    <col min="7" max="16384" width="11.44140625" style="15"/>
  </cols>
  <sheetData>
    <row r="1" spans="1:5" ht="15.6" x14ac:dyDescent="0.3">
      <c r="A1" s="21" t="s">
        <v>20</v>
      </c>
      <c r="B1" s="21"/>
      <c r="C1" s="21"/>
      <c r="D1" s="21"/>
      <c r="E1" s="21"/>
    </row>
    <row r="2" spans="1:5" ht="15.6" x14ac:dyDescent="0.3">
      <c r="A2" s="224" t="s">
        <v>21</v>
      </c>
      <c r="B2" s="224"/>
      <c r="C2" s="224"/>
      <c r="D2" s="21"/>
      <c r="E2" s="21"/>
    </row>
    <row r="3" spans="1:5" ht="15.6" x14ac:dyDescent="0.3">
      <c r="A3" s="21"/>
      <c r="B3" s="21"/>
      <c r="C3" s="21"/>
      <c r="D3" s="21"/>
      <c r="E3" s="21"/>
    </row>
    <row r="4" spans="1:5" ht="15.6" x14ac:dyDescent="0.3">
      <c r="A4" s="21"/>
      <c r="B4" s="21"/>
      <c r="C4" s="21"/>
      <c r="D4" s="21"/>
      <c r="E4" s="21"/>
    </row>
    <row r="5" spans="1:5" ht="31.5" customHeight="1" x14ac:dyDescent="0.25">
      <c r="A5" s="222" t="s">
        <v>372</v>
      </c>
      <c r="B5" s="223"/>
      <c r="C5" s="223"/>
      <c r="D5" s="223"/>
      <c r="E5" s="223"/>
    </row>
    <row r="29" spans="4:4" ht="20.25" customHeight="1" x14ac:dyDescent="0.4">
      <c r="D29" s="23" t="s">
        <v>19</v>
      </c>
    </row>
    <row r="30" spans="4:4" ht="15.6" x14ac:dyDescent="0.3">
      <c r="D30" s="22"/>
    </row>
    <row r="31" spans="4:4" ht="20.25" customHeight="1" x14ac:dyDescent="0.4">
      <c r="D31" s="24" t="s">
        <v>359</v>
      </c>
    </row>
    <row r="50" spans="1:6" x14ac:dyDescent="0.25">
      <c r="A50" s="32">
        <v>1</v>
      </c>
      <c r="B50" s="13" t="s">
        <v>48</v>
      </c>
      <c r="C50" s="13"/>
      <c r="D50" s="8"/>
      <c r="E50" s="8"/>
      <c r="F50" s="8"/>
    </row>
    <row r="51" spans="1:6" x14ac:dyDescent="0.25">
      <c r="A51" s="8"/>
      <c r="B51" s="8"/>
      <c r="C51" s="8"/>
      <c r="D51" s="8"/>
      <c r="E51" s="8"/>
      <c r="F51" s="8"/>
    </row>
    <row r="52" spans="1:6" x14ac:dyDescent="0.25">
      <c r="A52" s="28" t="s">
        <v>9</v>
      </c>
      <c r="B52" s="13" t="s">
        <v>22</v>
      </c>
      <c r="C52" s="13"/>
      <c r="D52" s="13"/>
      <c r="E52" s="8"/>
      <c r="F52" s="8"/>
    </row>
    <row r="53" spans="1:6" x14ac:dyDescent="0.25">
      <c r="A53" s="13"/>
      <c r="B53" s="13"/>
      <c r="C53" s="13"/>
      <c r="D53" s="13"/>
      <c r="E53" s="8"/>
      <c r="F53" s="8"/>
    </row>
    <row r="54" spans="1:6" x14ac:dyDescent="0.25">
      <c r="A54" s="8" t="s">
        <v>558</v>
      </c>
      <c r="B54" s="8"/>
      <c r="C54" s="8"/>
      <c r="D54" s="8"/>
      <c r="E54" s="8"/>
      <c r="F54" s="8"/>
    </row>
    <row r="55" spans="1:6" x14ac:dyDescent="0.25">
      <c r="A55" s="8" t="s">
        <v>373</v>
      </c>
      <c r="B55" s="8"/>
      <c r="C55" s="8"/>
      <c r="D55" s="8"/>
      <c r="E55" s="8"/>
      <c r="F55" s="8"/>
    </row>
    <row r="56" spans="1:6" x14ac:dyDescent="0.25">
      <c r="A56" s="8" t="s">
        <v>350</v>
      </c>
      <c r="B56" s="8"/>
      <c r="C56" s="8"/>
      <c r="D56" s="8"/>
      <c r="E56" s="8"/>
      <c r="F56" s="8"/>
    </row>
    <row r="57" spans="1:6" x14ac:dyDescent="0.25">
      <c r="A57" s="8"/>
      <c r="B57" s="8"/>
      <c r="C57" s="8"/>
      <c r="D57" s="8"/>
      <c r="E57" s="8"/>
      <c r="F57" s="8"/>
    </row>
    <row r="58" spans="1:6" x14ac:dyDescent="0.25">
      <c r="A58" s="8" t="s">
        <v>72</v>
      </c>
      <c r="B58" s="8"/>
      <c r="C58" s="8"/>
      <c r="D58" s="8"/>
      <c r="E58" s="8"/>
      <c r="F58" s="8"/>
    </row>
    <row r="59" spans="1:6" x14ac:dyDescent="0.25">
      <c r="A59" s="8" t="s">
        <v>71</v>
      </c>
      <c r="B59" s="8"/>
      <c r="C59" s="8"/>
      <c r="D59" s="8"/>
      <c r="E59" s="8"/>
      <c r="F59" s="8"/>
    </row>
    <row r="60" spans="1:6" x14ac:dyDescent="0.25">
      <c r="A60" s="8"/>
      <c r="B60" s="8"/>
      <c r="C60" s="8"/>
      <c r="D60" s="8"/>
      <c r="E60" s="8"/>
      <c r="F60" s="8"/>
    </row>
    <row r="61" spans="1:6" x14ac:dyDescent="0.25">
      <c r="A61" s="8" t="s">
        <v>73</v>
      </c>
      <c r="B61" s="8"/>
      <c r="C61" s="8"/>
      <c r="D61" s="8"/>
      <c r="E61" s="8"/>
      <c r="F61" s="8"/>
    </row>
    <row r="62" spans="1:6" x14ac:dyDescent="0.25">
      <c r="A62" s="8" t="s">
        <v>74</v>
      </c>
      <c r="B62" s="8"/>
      <c r="C62" s="8"/>
      <c r="D62" s="8"/>
      <c r="E62" s="8"/>
      <c r="F62" s="8"/>
    </row>
    <row r="63" spans="1:6" x14ac:dyDescent="0.25">
      <c r="A63" s="8"/>
      <c r="B63" s="8"/>
      <c r="C63" s="8"/>
      <c r="D63" s="8"/>
      <c r="E63" s="8"/>
      <c r="F63" s="8"/>
    </row>
    <row r="64" spans="1:6" x14ac:dyDescent="0.25">
      <c r="A64" s="8" t="s">
        <v>360</v>
      </c>
      <c r="B64" s="8"/>
      <c r="C64" s="8"/>
      <c r="D64" s="8"/>
      <c r="E64" s="8"/>
      <c r="F64" s="8"/>
    </row>
    <row r="65" spans="1:6" x14ac:dyDescent="0.25">
      <c r="A65" s="8"/>
      <c r="B65" s="8"/>
      <c r="C65" s="8"/>
      <c r="D65" s="8"/>
      <c r="E65" s="8"/>
      <c r="F65" s="8"/>
    </row>
    <row r="66" spans="1:6" x14ac:dyDescent="0.25">
      <c r="A66" s="8" t="s">
        <v>23</v>
      </c>
      <c r="B66" s="8" t="s">
        <v>572</v>
      </c>
      <c r="C66" s="8"/>
      <c r="D66" s="8"/>
      <c r="E66" s="8"/>
      <c r="F66" s="8"/>
    </row>
    <row r="67" spans="1:6" x14ac:dyDescent="0.25">
      <c r="A67" s="8"/>
      <c r="B67" s="8"/>
      <c r="C67" s="8"/>
      <c r="D67" s="8"/>
      <c r="E67" s="8"/>
      <c r="F67" s="8"/>
    </row>
    <row r="68" spans="1:6" x14ac:dyDescent="0.25">
      <c r="A68" s="8" t="s">
        <v>24</v>
      </c>
      <c r="B68" s="8" t="s">
        <v>573</v>
      </c>
      <c r="C68" s="8"/>
      <c r="D68" s="8"/>
      <c r="E68" s="8"/>
      <c r="F68" s="8"/>
    </row>
    <row r="69" spans="1:6" x14ac:dyDescent="0.25">
      <c r="A69" s="8"/>
      <c r="B69" s="8"/>
      <c r="C69" s="8"/>
      <c r="D69" s="8"/>
      <c r="E69" s="8"/>
      <c r="F69" s="8"/>
    </row>
    <row r="70" spans="1:6" x14ac:dyDescent="0.25">
      <c r="A70" s="8" t="s">
        <v>340</v>
      </c>
      <c r="B70" s="8" t="s">
        <v>574</v>
      </c>
      <c r="C70" s="8"/>
      <c r="D70" s="8"/>
      <c r="E70" s="8"/>
      <c r="F70" s="8"/>
    </row>
    <row r="71" spans="1:6" x14ac:dyDescent="0.25">
      <c r="A71" s="8"/>
      <c r="B71" s="8"/>
      <c r="C71" s="8"/>
      <c r="D71" s="8"/>
      <c r="E71" s="8"/>
      <c r="F71" s="8"/>
    </row>
    <row r="72" spans="1:6" x14ac:dyDescent="0.25">
      <c r="A72" s="8" t="s">
        <v>28</v>
      </c>
      <c r="B72" s="8"/>
      <c r="C72" s="8"/>
      <c r="D72" s="8"/>
      <c r="E72" s="8"/>
      <c r="F72" s="8"/>
    </row>
    <row r="73" spans="1:6" x14ac:dyDescent="0.25">
      <c r="A73" s="8" t="s">
        <v>29</v>
      </c>
      <c r="B73" s="8"/>
      <c r="C73" s="8"/>
      <c r="D73" s="8"/>
      <c r="E73" s="8"/>
      <c r="F73" s="8"/>
    </row>
    <row r="74" spans="1:6" x14ac:dyDescent="0.25">
      <c r="A74" s="8" t="s">
        <v>30</v>
      </c>
      <c r="B74" s="8"/>
      <c r="C74" s="8"/>
      <c r="D74" s="8"/>
      <c r="E74" s="8"/>
      <c r="F74" s="8"/>
    </row>
    <row r="75" spans="1:6" x14ac:dyDescent="0.25">
      <c r="A75" s="8" t="s">
        <v>31</v>
      </c>
      <c r="B75" s="8"/>
      <c r="C75" s="8"/>
      <c r="D75" s="8"/>
      <c r="E75" s="8"/>
      <c r="F75" s="8"/>
    </row>
    <row r="76" spans="1:6" x14ac:dyDescent="0.25">
      <c r="A76" s="8" t="s">
        <v>32</v>
      </c>
      <c r="B76" s="8"/>
      <c r="C76" s="8"/>
      <c r="D76" s="8"/>
      <c r="E76" s="8"/>
      <c r="F76" s="8"/>
    </row>
    <row r="77" spans="1:6" x14ac:dyDescent="0.25">
      <c r="A77" s="8" t="s">
        <v>33</v>
      </c>
      <c r="B77" s="8"/>
      <c r="C77" s="8"/>
      <c r="D77" s="8"/>
      <c r="E77" s="8"/>
      <c r="F77" s="8"/>
    </row>
    <row r="78" spans="1:6" x14ac:dyDescent="0.25">
      <c r="A78" s="8" t="s">
        <v>34</v>
      </c>
      <c r="B78" s="8"/>
      <c r="C78" s="8"/>
      <c r="D78" s="8"/>
      <c r="E78" s="8"/>
      <c r="F78" s="8"/>
    </row>
    <row r="79" spans="1:6" x14ac:dyDescent="0.25">
      <c r="A79" s="8"/>
      <c r="B79" s="8"/>
      <c r="C79" s="8"/>
      <c r="D79" s="8"/>
      <c r="E79" s="8"/>
      <c r="F79" s="8"/>
    </row>
    <row r="80" spans="1:6" x14ac:dyDescent="0.25">
      <c r="A80" s="28" t="s">
        <v>10</v>
      </c>
      <c r="B80" s="13" t="s">
        <v>575</v>
      </c>
      <c r="C80" s="13"/>
      <c r="D80" s="13"/>
      <c r="E80" s="13"/>
      <c r="F80" s="8"/>
    </row>
    <row r="81" spans="1:6" x14ac:dyDescent="0.25">
      <c r="A81" s="13"/>
      <c r="B81" s="13"/>
      <c r="C81" s="13"/>
      <c r="D81" s="13"/>
      <c r="E81" s="13"/>
      <c r="F81" s="8"/>
    </row>
    <row r="82" spans="1:6" x14ac:dyDescent="0.25">
      <c r="A82" s="8" t="s">
        <v>576</v>
      </c>
      <c r="B82" s="8"/>
      <c r="C82" s="8"/>
      <c r="D82" s="8"/>
      <c r="E82" s="8"/>
      <c r="F82" s="8"/>
    </row>
    <row r="83" spans="1:6" x14ac:dyDescent="0.25">
      <c r="A83" s="8" t="s">
        <v>35</v>
      </c>
      <c r="B83" s="8"/>
      <c r="C83" s="8"/>
      <c r="D83" s="8"/>
      <c r="E83" s="8"/>
      <c r="F83" s="8"/>
    </row>
    <row r="84" spans="1:6" x14ac:dyDescent="0.25">
      <c r="A84" s="8"/>
      <c r="B84" s="8"/>
      <c r="C84" s="8"/>
      <c r="D84" s="8"/>
      <c r="E84" s="8"/>
      <c r="F84" s="8"/>
    </row>
    <row r="85" spans="1:6" x14ac:dyDescent="0.25">
      <c r="A85" s="8" t="s">
        <v>85</v>
      </c>
      <c r="B85" s="8"/>
      <c r="C85" s="8"/>
      <c r="D85" s="8"/>
      <c r="E85" s="8"/>
      <c r="F85" s="8"/>
    </row>
    <row r="86" spans="1:6" x14ac:dyDescent="0.25">
      <c r="A86" s="8" t="s">
        <v>86</v>
      </c>
      <c r="B86" s="8"/>
      <c r="C86" s="8"/>
      <c r="D86" s="8"/>
      <c r="E86" s="8"/>
      <c r="F86" s="8"/>
    </row>
    <row r="87" spans="1:6" x14ac:dyDescent="0.25">
      <c r="A87" s="8"/>
      <c r="B87" s="8"/>
      <c r="C87" s="8"/>
      <c r="D87" s="8"/>
      <c r="E87" s="8"/>
      <c r="F87" s="8"/>
    </row>
    <row r="88" spans="1:6" x14ac:dyDescent="0.25">
      <c r="A88" s="16" t="s">
        <v>76</v>
      </c>
      <c r="B88" s="8"/>
      <c r="C88" s="8"/>
      <c r="D88" s="8"/>
      <c r="E88" s="8"/>
      <c r="F88" s="8"/>
    </row>
    <row r="89" spans="1:6" x14ac:dyDescent="0.25">
      <c r="A89" s="16" t="s">
        <v>77</v>
      </c>
      <c r="B89" s="8"/>
      <c r="C89" s="8"/>
      <c r="D89" s="8"/>
      <c r="E89" s="8"/>
      <c r="F89" s="8"/>
    </row>
    <row r="90" spans="1:6" x14ac:dyDescent="0.25">
      <c r="A90" s="16" t="s">
        <v>78</v>
      </c>
      <c r="B90" s="8"/>
      <c r="C90" s="8"/>
      <c r="D90" s="8"/>
      <c r="E90" s="8"/>
      <c r="F90" s="8"/>
    </row>
    <row r="91" spans="1:6" x14ac:dyDescent="0.25">
      <c r="A91" s="16" t="s">
        <v>119</v>
      </c>
      <c r="B91" s="8"/>
      <c r="C91" s="8"/>
      <c r="D91" s="8"/>
      <c r="E91" s="8"/>
      <c r="F91" s="8"/>
    </row>
    <row r="92" spans="1:6" x14ac:dyDescent="0.25">
      <c r="A92" s="16" t="s">
        <v>118</v>
      </c>
      <c r="B92" s="8"/>
      <c r="C92" s="8"/>
      <c r="D92" s="8"/>
      <c r="E92" s="8"/>
      <c r="F92" s="8"/>
    </row>
    <row r="93" spans="1:6" x14ac:dyDescent="0.25">
      <c r="A93" s="16" t="s">
        <v>351</v>
      </c>
      <c r="B93" s="8"/>
      <c r="C93" s="8"/>
      <c r="D93" s="8"/>
      <c r="E93" s="8"/>
      <c r="F93" s="8"/>
    </row>
    <row r="94" spans="1:6" x14ac:dyDescent="0.25">
      <c r="A94" s="16" t="s">
        <v>79</v>
      </c>
      <c r="B94" s="8"/>
      <c r="C94" s="8"/>
      <c r="D94" s="8"/>
      <c r="E94" s="8"/>
      <c r="F94" s="8"/>
    </row>
    <row r="95" spans="1:6" x14ac:dyDescent="0.25">
      <c r="A95" s="16" t="s">
        <v>80</v>
      </c>
      <c r="B95" s="8"/>
      <c r="C95" s="8"/>
      <c r="D95" s="8"/>
      <c r="E95" s="8"/>
      <c r="F95" s="8"/>
    </row>
    <row r="96" spans="1:6" x14ac:dyDescent="0.25">
      <c r="A96" s="16" t="s">
        <v>81</v>
      </c>
      <c r="B96" s="8"/>
      <c r="C96" s="8"/>
      <c r="D96" s="8"/>
      <c r="E96" s="8"/>
      <c r="F96" s="8"/>
    </row>
    <row r="97" spans="1:6" x14ac:dyDescent="0.25">
      <c r="A97" s="16" t="s">
        <v>82</v>
      </c>
      <c r="B97" s="8"/>
      <c r="C97" s="8"/>
      <c r="D97" s="8"/>
      <c r="E97" s="8"/>
      <c r="F97" s="8"/>
    </row>
    <row r="98" spans="1:6" x14ac:dyDescent="0.25">
      <c r="A98" s="16" t="s">
        <v>83</v>
      </c>
      <c r="B98" s="8"/>
      <c r="C98" s="8"/>
      <c r="D98" s="8"/>
      <c r="E98" s="8"/>
      <c r="F98" s="8"/>
    </row>
    <row r="99" spans="1:6" x14ac:dyDescent="0.25">
      <c r="A99" s="16" t="s">
        <v>84</v>
      </c>
      <c r="B99" s="8"/>
      <c r="C99" s="8"/>
      <c r="D99" s="8"/>
      <c r="E99" s="8"/>
      <c r="F99" s="8"/>
    </row>
    <row r="100" spans="1:6" x14ac:dyDescent="0.25">
      <c r="A100" s="16"/>
      <c r="B100" s="8"/>
      <c r="C100" s="8"/>
      <c r="D100" s="8"/>
      <c r="E100" s="8"/>
      <c r="F100" s="8"/>
    </row>
    <row r="101" spans="1:6" x14ac:dyDescent="0.25">
      <c r="A101" s="16"/>
      <c r="B101" s="8"/>
      <c r="C101" s="8"/>
      <c r="D101" s="8"/>
      <c r="E101" s="8"/>
      <c r="F101" s="8"/>
    </row>
    <row r="102" spans="1:6" x14ac:dyDescent="0.25">
      <c r="A102" s="8"/>
      <c r="B102" s="8"/>
      <c r="C102" s="8"/>
      <c r="D102" s="8"/>
      <c r="E102" s="8"/>
      <c r="F102" s="8"/>
    </row>
    <row r="103" spans="1:6" x14ac:dyDescent="0.25">
      <c r="A103" s="28" t="s">
        <v>11</v>
      </c>
      <c r="B103" s="13" t="s">
        <v>25</v>
      </c>
      <c r="C103" s="13"/>
      <c r="D103" s="8"/>
      <c r="E103" s="8"/>
      <c r="F103" s="8"/>
    </row>
    <row r="104" spans="1:6" x14ac:dyDescent="0.25">
      <c r="A104" s="13"/>
      <c r="B104" s="13"/>
      <c r="C104" s="13"/>
      <c r="D104" s="8"/>
      <c r="E104" s="8"/>
      <c r="F104" s="8"/>
    </row>
    <row r="105" spans="1:6" x14ac:dyDescent="0.25">
      <c r="A105" s="8" t="s">
        <v>36</v>
      </c>
      <c r="B105" s="8"/>
      <c r="C105" s="8"/>
      <c r="D105" s="8"/>
      <c r="E105" s="8"/>
      <c r="F105" s="8"/>
    </row>
    <row r="106" spans="1:6" x14ac:dyDescent="0.25">
      <c r="A106" s="8" t="s">
        <v>109</v>
      </c>
      <c r="B106" s="8"/>
      <c r="C106" s="8"/>
      <c r="D106" s="8"/>
      <c r="E106" s="8"/>
      <c r="F106" s="8"/>
    </row>
    <row r="107" spans="1:6" x14ac:dyDescent="0.25">
      <c r="A107" s="8" t="s">
        <v>44</v>
      </c>
      <c r="B107" s="8"/>
      <c r="C107" s="8"/>
      <c r="D107" s="8"/>
      <c r="E107" s="8"/>
      <c r="F107" s="8"/>
    </row>
    <row r="108" spans="1:6" x14ac:dyDescent="0.25">
      <c r="A108" s="8" t="s">
        <v>37</v>
      </c>
      <c r="B108" s="8"/>
      <c r="C108" s="8"/>
      <c r="D108" s="8"/>
      <c r="E108" s="8"/>
      <c r="F108" s="8"/>
    </row>
    <row r="109" spans="1:6" x14ac:dyDescent="0.25">
      <c r="A109" s="8" t="s">
        <v>46</v>
      </c>
      <c r="B109" s="8"/>
      <c r="C109" s="8"/>
      <c r="D109" s="8"/>
      <c r="E109" s="8"/>
      <c r="F109" s="8"/>
    </row>
    <row r="110" spans="1:6" x14ac:dyDescent="0.25">
      <c r="A110" s="8" t="s">
        <v>45</v>
      </c>
      <c r="B110" s="8"/>
      <c r="C110" s="8"/>
      <c r="D110" s="8"/>
      <c r="E110" s="8"/>
      <c r="F110" s="8"/>
    </row>
    <row r="111" spans="1:6" x14ac:dyDescent="0.25">
      <c r="A111" s="8"/>
      <c r="B111" s="8"/>
      <c r="C111" s="8"/>
      <c r="D111" s="8"/>
      <c r="E111" s="8"/>
      <c r="F111" s="8"/>
    </row>
    <row r="112" spans="1:6" x14ac:dyDescent="0.25">
      <c r="A112" s="8" t="s">
        <v>38</v>
      </c>
      <c r="B112" s="8"/>
      <c r="C112" s="8"/>
      <c r="D112" s="8"/>
      <c r="E112" s="8"/>
      <c r="F112" s="8"/>
    </row>
    <row r="113" spans="1:6" x14ac:dyDescent="0.25">
      <c r="A113" s="8" t="s">
        <v>39</v>
      </c>
      <c r="B113" s="8"/>
      <c r="C113" s="8"/>
      <c r="D113" s="8"/>
      <c r="E113" s="8"/>
      <c r="F113" s="8"/>
    </row>
    <row r="114" spans="1:6" x14ac:dyDescent="0.25">
      <c r="A114" s="8" t="s">
        <v>40</v>
      </c>
      <c r="B114" s="8"/>
      <c r="C114" s="8"/>
      <c r="D114" s="8"/>
      <c r="E114" s="8"/>
      <c r="F114" s="8"/>
    </row>
    <row r="115" spans="1:6" x14ac:dyDescent="0.25">
      <c r="A115" s="8" t="s">
        <v>41</v>
      </c>
      <c r="B115" s="8"/>
      <c r="C115" s="8"/>
      <c r="D115" s="8"/>
      <c r="E115" s="8"/>
      <c r="F115" s="8"/>
    </row>
    <row r="116" spans="1:6" x14ac:dyDescent="0.25">
      <c r="A116" s="8" t="s">
        <v>42</v>
      </c>
      <c r="B116" s="8"/>
      <c r="C116" s="8"/>
      <c r="D116" s="8"/>
      <c r="E116" s="8"/>
      <c r="F116" s="8"/>
    </row>
    <row r="117" spans="1:6" x14ac:dyDescent="0.25">
      <c r="A117" s="8"/>
      <c r="B117" s="8"/>
      <c r="C117" s="8"/>
      <c r="D117" s="8"/>
      <c r="E117" s="8"/>
      <c r="F117" s="8"/>
    </row>
    <row r="118" spans="1:6" x14ac:dyDescent="0.25">
      <c r="A118" s="28" t="s">
        <v>12</v>
      </c>
      <c r="B118" s="13" t="s">
        <v>49</v>
      </c>
      <c r="C118" s="8"/>
      <c r="D118" s="8"/>
      <c r="E118" s="8"/>
      <c r="F118" s="8"/>
    </row>
    <row r="119" spans="1:6" x14ac:dyDescent="0.25">
      <c r="A119" s="8"/>
      <c r="B119" s="8"/>
      <c r="C119" s="8"/>
      <c r="D119" s="8"/>
      <c r="E119" s="8"/>
      <c r="F119" s="8"/>
    </row>
    <row r="120" spans="1:6" x14ac:dyDescent="0.25">
      <c r="A120" s="8" t="s">
        <v>684</v>
      </c>
      <c r="B120" s="8"/>
      <c r="C120" s="8"/>
      <c r="D120" s="8"/>
      <c r="E120" s="8"/>
      <c r="F120" s="8"/>
    </row>
    <row r="121" spans="1:6" x14ac:dyDescent="0.25">
      <c r="A121" s="8" t="s">
        <v>328</v>
      </c>
      <c r="B121" s="8"/>
      <c r="C121" s="8"/>
      <c r="D121" s="8"/>
      <c r="E121" s="8"/>
      <c r="F121" s="8"/>
    </row>
    <row r="122" spans="1:6" x14ac:dyDescent="0.25">
      <c r="A122" s="8"/>
      <c r="B122" s="8"/>
      <c r="C122" s="8"/>
      <c r="D122" s="8"/>
      <c r="E122" s="8"/>
      <c r="F122" s="8"/>
    </row>
    <row r="123" spans="1:6" x14ac:dyDescent="0.25">
      <c r="A123" s="8"/>
      <c r="B123" s="8"/>
      <c r="C123" s="8"/>
      <c r="D123" s="8"/>
      <c r="E123" s="8"/>
      <c r="F123" s="8"/>
    </row>
    <row r="124" spans="1:6" x14ac:dyDescent="0.25">
      <c r="A124" s="28" t="s">
        <v>13</v>
      </c>
      <c r="B124" s="13" t="s">
        <v>26</v>
      </c>
      <c r="C124" s="13"/>
      <c r="D124" s="8"/>
      <c r="E124" s="8"/>
      <c r="F124" s="8"/>
    </row>
    <row r="125" spans="1:6" x14ac:dyDescent="0.25">
      <c r="A125" s="8"/>
      <c r="B125" s="8"/>
      <c r="C125" s="8"/>
      <c r="D125" s="8"/>
      <c r="E125" s="8"/>
      <c r="F125" s="8"/>
    </row>
    <row r="126" spans="1:6" x14ac:dyDescent="0.25">
      <c r="A126" s="8" t="s">
        <v>310</v>
      </c>
      <c r="B126" s="8"/>
      <c r="C126" s="8"/>
      <c r="D126" s="8"/>
      <c r="E126" s="8"/>
      <c r="F126" s="8"/>
    </row>
    <row r="127" spans="1:6" x14ac:dyDescent="0.25">
      <c r="A127" s="8"/>
      <c r="B127" s="8"/>
      <c r="C127" s="8"/>
      <c r="D127" s="8"/>
      <c r="E127" s="8"/>
      <c r="F127" s="8"/>
    </row>
    <row r="128" spans="1:6" x14ac:dyDescent="0.25">
      <c r="A128" s="8" t="s">
        <v>106</v>
      </c>
      <c r="B128" s="8"/>
      <c r="C128" s="8"/>
      <c r="D128" s="8"/>
      <c r="E128" s="8"/>
      <c r="F128" s="8"/>
    </row>
    <row r="129" spans="1:6" x14ac:dyDescent="0.25">
      <c r="A129" s="8" t="s">
        <v>108</v>
      </c>
      <c r="B129" s="8"/>
      <c r="C129" s="8"/>
      <c r="D129" s="8"/>
      <c r="E129" s="8"/>
      <c r="F129" s="8"/>
    </row>
    <row r="130" spans="1:6" x14ac:dyDescent="0.25">
      <c r="A130" s="8" t="s">
        <v>107</v>
      </c>
      <c r="B130" s="8"/>
      <c r="C130" s="8"/>
      <c r="D130" s="8"/>
      <c r="E130" s="8"/>
      <c r="F130" s="8"/>
    </row>
    <row r="131" spans="1:6" x14ac:dyDescent="0.25">
      <c r="A131" s="8"/>
      <c r="B131" s="8"/>
      <c r="C131" s="8"/>
      <c r="D131" s="8"/>
      <c r="E131" s="8"/>
      <c r="F131" s="8"/>
    </row>
    <row r="132" spans="1:6" x14ac:dyDescent="0.25">
      <c r="A132" s="8" t="s">
        <v>642</v>
      </c>
      <c r="B132" s="8"/>
      <c r="C132" s="8"/>
      <c r="D132" s="8"/>
      <c r="E132" s="8"/>
      <c r="F132" s="8"/>
    </row>
    <row r="133" spans="1:6" x14ac:dyDescent="0.25">
      <c r="A133" s="8" t="s">
        <v>43</v>
      </c>
      <c r="B133" s="8"/>
      <c r="C133" s="8"/>
      <c r="D133" s="8"/>
      <c r="E133" s="8"/>
      <c r="F133" s="8"/>
    </row>
    <row r="134" spans="1:6" x14ac:dyDescent="0.25">
      <c r="A134" s="8"/>
      <c r="B134" s="8"/>
      <c r="C134" s="8"/>
      <c r="D134" s="8"/>
      <c r="E134" s="8"/>
      <c r="F134" s="8"/>
    </row>
    <row r="135" spans="1:6" x14ac:dyDescent="0.25">
      <c r="A135" s="8" t="s">
        <v>577</v>
      </c>
      <c r="B135" s="8"/>
      <c r="C135" s="8"/>
      <c r="D135" s="8"/>
      <c r="E135" s="8"/>
      <c r="F135" s="8"/>
    </row>
    <row r="136" spans="1:6" x14ac:dyDescent="0.25">
      <c r="A136" s="8" t="s">
        <v>93</v>
      </c>
      <c r="B136" s="8"/>
      <c r="C136" s="8"/>
      <c r="D136" s="8"/>
      <c r="E136" s="8"/>
      <c r="F136" s="8"/>
    </row>
    <row r="137" spans="1:6" x14ac:dyDescent="0.25">
      <c r="A137" s="8" t="s">
        <v>95</v>
      </c>
      <c r="B137" s="8"/>
      <c r="C137" s="8"/>
      <c r="D137" s="8"/>
      <c r="E137" s="8"/>
      <c r="F137" s="8"/>
    </row>
    <row r="138" spans="1:6" x14ac:dyDescent="0.25">
      <c r="A138" s="8" t="s">
        <v>94</v>
      </c>
      <c r="B138" s="8"/>
      <c r="C138" s="8"/>
      <c r="D138" s="8"/>
      <c r="E138" s="8"/>
      <c r="F138" s="8"/>
    </row>
    <row r="139" spans="1:6" x14ac:dyDescent="0.25">
      <c r="A139" s="8" t="s">
        <v>110</v>
      </c>
      <c r="B139" s="8"/>
      <c r="C139" s="8"/>
      <c r="D139" s="8"/>
      <c r="E139" s="8"/>
      <c r="F139" s="8"/>
    </row>
    <row r="140" spans="1:6" x14ac:dyDescent="0.25">
      <c r="A140" s="8"/>
      <c r="B140" s="8"/>
      <c r="C140" s="8"/>
      <c r="D140" s="8"/>
      <c r="E140" s="8"/>
      <c r="F140" s="8"/>
    </row>
    <row r="141" spans="1:6" x14ac:dyDescent="0.25">
      <c r="A141" s="28" t="s">
        <v>14</v>
      </c>
      <c r="B141" s="13" t="s">
        <v>27</v>
      </c>
      <c r="C141" s="13"/>
      <c r="D141" s="13"/>
      <c r="E141" s="8"/>
      <c r="F141" s="8"/>
    </row>
    <row r="142" spans="1:6" x14ac:dyDescent="0.25">
      <c r="A142" s="8"/>
      <c r="B142" s="8"/>
      <c r="C142" s="8"/>
      <c r="D142" s="8"/>
      <c r="E142" s="8"/>
      <c r="F142" s="8"/>
    </row>
    <row r="143" spans="1:6" x14ac:dyDescent="0.25">
      <c r="A143" s="8" t="s">
        <v>87</v>
      </c>
      <c r="B143" s="8"/>
      <c r="C143" s="8"/>
      <c r="D143" s="8"/>
      <c r="E143" s="8"/>
      <c r="F143" s="8"/>
    </row>
    <row r="144" spans="1:6" x14ac:dyDescent="0.25">
      <c r="A144" s="8" t="s">
        <v>96</v>
      </c>
      <c r="B144" s="8"/>
      <c r="C144" s="8"/>
      <c r="D144" s="8"/>
      <c r="E144" s="8"/>
      <c r="F144" s="8"/>
    </row>
    <row r="145" spans="1:6" x14ac:dyDescent="0.25">
      <c r="A145" s="8" t="s">
        <v>89</v>
      </c>
      <c r="B145" s="8"/>
      <c r="C145" s="8"/>
      <c r="D145" s="8"/>
      <c r="E145" s="8"/>
      <c r="F145" s="8"/>
    </row>
    <row r="146" spans="1:6" x14ac:dyDescent="0.25">
      <c r="A146" s="8" t="s">
        <v>88</v>
      </c>
      <c r="B146" s="8"/>
      <c r="C146" s="8"/>
      <c r="D146" s="8"/>
      <c r="E146" s="8"/>
      <c r="F146" s="8"/>
    </row>
    <row r="147" spans="1:6" x14ac:dyDescent="0.25">
      <c r="A147" s="8"/>
      <c r="B147" s="8"/>
      <c r="C147" s="8"/>
      <c r="D147" s="8"/>
      <c r="E147" s="8"/>
      <c r="F147" s="8"/>
    </row>
    <row r="148" spans="1:6" ht="42.75" customHeight="1" x14ac:dyDescent="0.25">
      <c r="A148" s="231" t="s">
        <v>675</v>
      </c>
      <c r="B148" s="231"/>
      <c r="C148" s="231"/>
      <c r="D148" s="231"/>
      <c r="E148" s="231"/>
      <c r="F148" s="231"/>
    </row>
    <row r="149" spans="1:6" x14ac:dyDescent="0.25">
      <c r="A149" s="8"/>
      <c r="B149" s="8"/>
      <c r="C149" s="8"/>
      <c r="D149" s="8"/>
      <c r="E149" s="8"/>
      <c r="F149" s="8"/>
    </row>
    <row r="150" spans="1:6" x14ac:dyDescent="0.25">
      <c r="A150" s="8"/>
      <c r="B150" s="8"/>
      <c r="C150" s="8"/>
      <c r="D150" s="8"/>
      <c r="E150" s="8"/>
      <c r="F150" s="8"/>
    </row>
    <row r="151" spans="1:6" x14ac:dyDescent="0.25">
      <c r="A151" s="8" t="s">
        <v>69</v>
      </c>
      <c r="B151" s="8"/>
      <c r="C151" s="8"/>
      <c r="D151" s="8"/>
      <c r="E151" s="8"/>
      <c r="F151" s="8"/>
    </row>
    <row r="152" spans="1:6" ht="29.25" customHeight="1" x14ac:dyDescent="0.25">
      <c r="A152" s="231" t="s">
        <v>374</v>
      </c>
      <c r="B152" s="231"/>
      <c r="C152" s="231"/>
      <c r="D152" s="231"/>
      <c r="E152" s="231"/>
      <c r="F152" s="231"/>
    </row>
    <row r="153" spans="1:6" x14ac:dyDescent="0.25">
      <c r="A153" s="8"/>
      <c r="B153" s="8"/>
      <c r="C153" s="8"/>
      <c r="D153" s="8"/>
      <c r="E153" s="8"/>
      <c r="F153" s="8"/>
    </row>
    <row r="154" spans="1:6" x14ac:dyDescent="0.25">
      <c r="A154" s="8" t="s">
        <v>361</v>
      </c>
      <c r="B154" s="8"/>
      <c r="C154" s="8"/>
      <c r="D154" s="8"/>
      <c r="E154" s="8"/>
      <c r="F154" s="8"/>
    </row>
    <row r="155" spans="1:6" ht="30.75" customHeight="1" x14ac:dyDescent="0.25">
      <c r="A155" s="231" t="s">
        <v>641</v>
      </c>
      <c r="B155" s="231"/>
      <c r="C155" s="231"/>
      <c r="D155" s="231"/>
      <c r="E155" s="231"/>
      <c r="F155" s="231"/>
    </row>
    <row r="156" spans="1:6" x14ac:dyDescent="0.25">
      <c r="A156" s="8"/>
      <c r="B156" s="8"/>
      <c r="C156" s="8"/>
      <c r="D156" s="8"/>
      <c r="E156" s="8"/>
      <c r="F156" s="8"/>
    </row>
    <row r="157" spans="1:6" x14ac:dyDescent="0.25">
      <c r="A157" s="8"/>
      <c r="B157" s="8"/>
      <c r="C157" s="8"/>
      <c r="D157" s="8"/>
      <c r="E157" s="8"/>
      <c r="F157" s="8"/>
    </row>
    <row r="158" spans="1:6" x14ac:dyDescent="0.25">
      <c r="A158" s="8" t="s">
        <v>578</v>
      </c>
      <c r="B158" s="8"/>
      <c r="C158" s="8"/>
      <c r="D158" s="8"/>
      <c r="E158" s="8"/>
      <c r="F158" s="8"/>
    </row>
    <row r="159" spans="1:6" x14ac:dyDescent="0.25">
      <c r="A159" s="8" t="s">
        <v>676</v>
      </c>
      <c r="B159" s="8"/>
      <c r="C159" s="8"/>
      <c r="D159" s="8"/>
      <c r="E159" s="8"/>
      <c r="F159" s="8"/>
    </row>
    <row r="160" spans="1:6" x14ac:dyDescent="0.25">
      <c r="A160" s="8" t="s">
        <v>97</v>
      </c>
      <c r="B160" s="8"/>
      <c r="C160" s="8"/>
      <c r="D160" s="8"/>
      <c r="E160" s="8"/>
      <c r="F160" s="8"/>
    </row>
    <row r="161" spans="1:6" x14ac:dyDescent="0.25">
      <c r="A161" s="8" t="s">
        <v>579</v>
      </c>
      <c r="B161" s="8"/>
      <c r="C161" s="8"/>
      <c r="D161" s="8"/>
      <c r="E161" s="8"/>
      <c r="F161" s="8"/>
    </row>
    <row r="162" spans="1:6" x14ac:dyDescent="0.25">
      <c r="A162" s="8" t="s">
        <v>98</v>
      </c>
      <c r="B162" s="8"/>
      <c r="C162" s="8"/>
      <c r="D162" s="8"/>
      <c r="E162" s="8"/>
      <c r="F162" s="8"/>
    </row>
    <row r="163" spans="1:6" x14ac:dyDescent="0.25">
      <c r="A163" s="8" t="s">
        <v>99</v>
      </c>
      <c r="B163" s="8"/>
      <c r="C163" s="8"/>
      <c r="D163" s="8"/>
      <c r="E163" s="8"/>
      <c r="F163" s="8"/>
    </row>
    <row r="164" spans="1:6" x14ac:dyDescent="0.25">
      <c r="A164" s="8"/>
      <c r="B164" s="8"/>
      <c r="C164" s="8"/>
      <c r="D164" s="8"/>
      <c r="E164" s="8"/>
      <c r="F164" s="8"/>
    </row>
    <row r="165" spans="1:6" x14ac:dyDescent="0.25">
      <c r="A165" s="8" t="s">
        <v>580</v>
      </c>
      <c r="B165" s="8"/>
      <c r="C165" s="8"/>
      <c r="D165" s="8"/>
      <c r="E165" s="8"/>
      <c r="F165" s="8"/>
    </row>
    <row r="166" spans="1:6" x14ac:dyDescent="0.25">
      <c r="A166" s="8" t="s">
        <v>91</v>
      </c>
      <c r="B166" s="8"/>
      <c r="C166" s="8"/>
      <c r="D166" s="8"/>
      <c r="E166" s="8"/>
      <c r="F166" s="8"/>
    </row>
    <row r="167" spans="1:6" x14ac:dyDescent="0.25">
      <c r="A167" s="8" t="s">
        <v>581</v>
      </c>
      <c r="B167" s="8"/>
      <c r="C167" s="8"/>
      <c r="D167" s="8"/>
      <c r="E167" s="8"/>
      <c r="F167" s="8"/>
    </row>
    <row r="168" spans="1:6" x14ac:dyDescent="0.25">
      <c r="A168" s="8" t="s">
        <v>90</v>
      </c>
      <c r="B168" s="8"/>
      <c r="C168" s="8"/>
      <c r="D168" s="8"/>
      <c r="E168" s="8"/>
      <c r="F168" s="8"/>
    </row>
    <row r="169" spans="1:6" x14ac:dyDescent="0.25">
      <c r="A169" s="8" t="s">
        <v>677</v>
      </c>
      <c r="B169" s="8"/>
      <c r="C169" s="8"/>
      <c r="D169" s="8"/>
      <c r="E169" s="8"/>
      <c r="F169" s="8"/>
    </row>
    <row r="170" spans="1:6" x14ac:dyDescent="0.25">
      <c r="A170" s="8"/>
      <c r="B170" s="8"/>
      <c r="C170" s="8"/>
      <c r="D170" s="8"/>
      <c r="E170" s="8"/>
      <c r="F170" s="8"/>
    </row>
    <row r="171" spans="1:6" ht="59.25" customHeight="1" x14ac:dyDescent="0.25">
      <c r="A171" s="231" t="s">
        <v>678</v>
      </c>
      <c r="B171" s="231"/>
      <c r="C171" s="231"/>
      <c r="D171" s="231"/>
      <c r="E171" s="231"/>
      <c r="F171" s="231"/>
    </row>
    <row r="172" spans="1:6" x14ac:dyDescent="0.25">
      <c r="A172" s="8"/>
      <c r="B172" s="8"/>
      <c r="C172" s="8"/>
      <c r="D172" s="8"/>
      <c r="E172" s="8"/>
      <c r="F172" s="8"/>
    </row>
    <row r="173" spans="1:6" x14ac:dyDescent="0.25">
      <c r="A173" s="8" t="s">
        <v>713</v>
      </c>
      <c r="B173" s="8"/>
      <c r="C173" s="8"/>
      <c r="D173" s="8"/>
      <c r="E173" s="8"/>
      <c r="F173" s="8"/>
    </row>
    <row r="174" spans="1:6" x14ac:dyDescent="0.25">
      <c r="A174" s="8" t="s">
        <v>714</v>
      </c>
      <c r="B174" s="8"/>
      <c r="C174" s="8"/>
      <c r="D174" s="8"/>
      <c r="E174" s="8"/>
      <c r="F174" s="8"/>
    </row>
    <row r="175" spans="1:6" x14ac:dyDescent="0.25">
      <c r="A175" s="8" t="s">
        <v>112</v>
      </c>
      <c r="B175" s="8"/>
      <c r="C175" s="8"/>
      <c r="D175" s="8"/>
      <c r="E175" s="8"/>
      <c r="F175" s="8"/>
    </row>
    <row r="176" spans="1:6" x14ac:dyDescent="0.25">
      <c r="A176" s="8" t="s">
        <v>330</v>
      </c>
      <c r="B176" s="8"/>
      <c r="C176" s="8"/>
      <c r="D176" s="8"/>
      <c r="E176" s="8"/>
      <c r="F176" s="8"/>
    </row>
    <row r="177" spans="1:6" x14ac:dyDescent="0.25">
      <c r="A177" s="8" t="s">
        <v>715</v>
      </c>
      <c r="B177" s="8"/>
      <c r="C177" s="8"/>
      <c r="D177" s="8"/>
      <c r="E177" s="8"/>
      <c r="F177" s="8"/>
    </row>
    <row r="178" spans="1:6" x14ac:dyDescent="0.25">
      <c r="A178" s="8" t="s">
        <v>331</v>
      </c>
      <c r="B178" s="8"/>
      <c r="C178" s="8"/>
      <c r="D178" s="8"/>
      <c r="E178" s="8"/>
      <c r="F178" s="8"/>
    </row>
    <row r="179" spans="1:6" x14ac:dyDescent="0.25">
      <c r="A179" s="8" t="s">
        <v>92</v>
      </c>
      <c r="B179" s="8"/>
      <c r="C179" s="8"/>
      <c r="D179" s="8"/>
      <c r="E179" s="8"/>
      <c r="F179" s="8"/>
    </row>
    <row r="180" spans="1:6" x14ac:dyDescent="0.25">
      <c r="A180" s="8"/>
      <c r="B180" s="8"/>
      <c r="C180" s="8"/>
      <c r="D180" s="8"/>
      <c r="E180" s="8"/>
      <c r="F180" s="8"/>
    </row>
    <row r="181" spans="1:6" x14ac:dyDescent="0.25">
      <c r="A181" s="28" t="s">
        <v>15</v>
      </c>
      <c r="B181" s="13" t="s">
        <v>102</v>
      </c>
      <c r="C181" s="8"/>
      <c r="D181" s="8"/>
      <c r="E181" s="36"/>
      <c r="F181" s="8"/>
    </row>
    <row r="182" spans="1:6" x14ac:dyDescent="0.25">
      <c r="A182" s="8"/>
      <c r="B182" s="8"/>
      <c r="C182" s="8"/>
      <c r="D182" s="8"/>
      <c r="E182" s="8"/>
      <c r="F182" s="8"/>
    </row>
    <row r="183" spans="1:6" x14ac:dyDescent="0.25">
      <c r="A183" s="8" t="s">
        <v>716</v>
      </c>
      <c r="B183" s="8"/>
      <c r="C183" s="8"/>
      <c r="D183" s="8"/>
      <c r="E183" s="8"/>
      <c r="F183" s="8"/>
    </row>
    <row r="184" spans="1:6" x14ac:dyDescent="0.25">
      <c r="A184" s="8" t="s">
        <v>679</v>
      </c>
      <c r="B184" s="8"/>
      <c r="C184" s="8"/>
      <c r="D184" s="8"/>
      <c r="E184" s="8"/>
      <c r="F184" s="8"/>
    </row>
    <row r="185" spans="1:6" x14ac:dyDescent="0.25">
      <c r="A185" s="8" t="s">
        <v>66</v>
      </c>
      <c r="B185" s="8"/>
      <c r="C185" s="8"/>
      <c r="D185" s="8"/>
      <c r="E185" s="8"/>
      <c r="F185" s="8"/>
    </row>
    <row r="186" spans="1:6" x14ac:dyDescent="0.25">
      <c r="A186" s="8"/>
      <c r="B186" s="8"/>
      <c r="C186" s="8"/>
      <c r="D186" s="8"/>
      <c r="E186" s="8"/>
      <c r="F186" s="8"/>
    </row>
    <row r="187" spans="1:6" x14ac:dyDescent="0.25">
      <c r="A187" s="8" t="s">
        <v>680</v>
      </c>
      <c r="B187" s="8"/>
      <c r="C187" s="8"/>
      <c r="D187" s="8"/>
      <c r="E187" s="8"/>
      <c r="F187" s="8"/>
    </row>
    <row r="188" spans="1:6" x14ac:dyDescent="0.25">
      <c r="A188" s="8" t="s">
        <v>75</v>
      </c>
      <c r="B188" s="8"/>
      <c r="C188" s="8"/>
      <c r="D188" s="8"/>
      <c r="E188" s="8"/>
      <c r="F188" s="8"/>
    </row>
    <row r="189" spans="1:6" x14ac:dyDescent="0.25">
      <c r="A189" s="8"/>
      <c r="B189" s="8"/>
      <c r="C189" s="8"/>
      <c r="D189" s="8"/>
      <c r="E189" s="8"/>
      <c r="F189" s="8"/>
    </row>
    <row r="190" spans="1:6" x14ac:dyDescent="0.25">
      <c r="A190" s="8"/>
      <c r="B190" s="8"/>
      <c r="C190" s="8"/>
      <c r="D190" s="8"/>
      <c r="E190" s="8"/>
      <c r="F190" s="8"/>
    </row>
    <row r="191" spans="1:6" x14ac:dyDescent="0.25">
      <c r="A191" s="8"/>
      <c r="B191" s="8"/>
      <c r="C191" s="8"/>
      <c r="D191" s="8"/>
      <c r="E191" s="8"/>
      <c r="F191" s="8"/>
    </row>
    <row r="192" spans="1:6" x14ac:dyDescent="0.25">
      <c r="A192" s="8" t="s">
        <v>103</v>
      </c>
    </row>
    <row r="193" spans="1:6" x14ac:dyDescent="0.25">
      <c r="A193" s="8" t="s">
        <v>104</v>
      </c>
      <c r="B193" s="8"/>
      <c r="C193" s="8"/>
      <c r="D193" s="8"/>
      <c r="E193" s="8"/>
      <c r="F193" s="8"/>
    </row>
    <row r="194" spans="1:6" x14ac:dyDescent="0.25">
      <c r="A194" s="8" t="s">
        <v>105</v>
      </c>
      <c r="B194" s="8"/>
      <c r="C194" s="8"/>
      <c r="D194" s="8"/>
      <c r="E194" s="8"/>
      <c r="F194" s="8"/>
    </row>
    <row r="195" spans="1:6" x14ac:dyDescent="0.25">
      <c r="A195" s="8" t="s">
        <v>297</v>
      </c>
      <c r="B195" s="8"/>
      <c r="C195" s="8"/>
      <c r="D195" s="8"/>
      <c r="E195" s="8"/>
      <c r="F195" s="8"/>
    </row>
    <row r="196" spans="1:6" x14ac:dyDescent="0.25">
      <c r="A196" s="8" t="s">
        <v>298</v>
      </c>
      <c r="B196" s="8"/>
      <c r="C196" s="8"/>
      <c r="D196" s="8"/>
      <c r="E196" s="8"/>
      <c r="F196" s="8"/>
    </row>
    <row r="197" spans="1:6" x14ac:dyDescent="0.25">
      <c r="A197" s="8" t="s">
        <v>299</v>
      </c>
      <c r="B197" s="8"/>
      <c r="C197" s="8"/>
      <c r="D197" s="8"/>
      <c r="E197" s="8"/>
      <c r="F197" s="8"/>
    </row>
    <row r="198" spans="1:6" x14ac:dyDescent="0.25">
      <c r="A198" s="16"/>
      <c r="B198" s="8"/>
      <c r="C198" s="8"/>
      <c r="D198" s="8"/>
      <c r="E198" s="8"/>
      <c r="F198" s="8"/>
    </row>
    <row r="199" spans="1:6" x14ac:dyDescent="0.25">
      <c r="A199" s="28" t="s">
        <v>16</v>
      </c>
      <c r="B199" s="13" t="s">
        <v>100</v>
      </c>
      <c r="C199" s="13"/>
      <c r="D199" s="8"/>
      <c r="E199" s="8"/>
      <c r="F199" s="8"/>
    </row>
    <row r="200" spans="1:6" x14ac:dyDescent="0.25">
      <c r="A200" s="8"/>
      <c r="B200" s="8"/>
      <c r="C200" s="8"/>
      <c r="D200" s="8"/>
      <c r="E200" s="8"/>
      <c r="F200" s="8"/>
    </row>
    <row r="201" spans="1:6" x14ac:dyDescent="0.25">
      <c r="A201" s="8" t="s">
        <v>681</v>
      </c>
      <c r="B201" s="8"/>
      <c r="C201" s="8"/>
      <c r="D201" s="8"/>
      <c r="E201" s="8"/>
      <c r="F201" s="8"/>
    </row>
    <row r="202" spans="1:6" x14ac:dyDescent="0.25">
      <c r="A202" s="8"/>
      <c r="B202" s="8"/>
      <c r="C202" s="8"/>
      <c r="D202" s="8"/>
      <c r="E202" s="8"/>
      <c r="F202" s="8"/>
    </row>
    <row r="203" spans="1:6" x14ac:dyDescent="0.25">
      <c r="A203" s="8" t="s">
        <v>101</v>
      </c>
      <c r="B203" s="8"/>
      <c r="C203" s="8"/>
      <c r="D203" s="8"/>
      <c r="E203" s="8"/>
      <c r="F203" s="8"/>
    </row>
    <row r="204" spans="1:6" x14ac:dyDescent="0.25">
      <c r="A204" s="8"/>
      <c r="B204" s="8"/>
      <c r="C204" s="8"/>
      <c r="D204" s="8"/>
      <c r="E204" s="8"/>
      <c r="F204" s="8"/>
    </row>
    <row r="205" spans="1:6" x14ac:dyDescent="0.25">
      <c r="A205" s="8" t="s">
        <v>682</v>
      </c>
      <c r="B205" s="8"/>
      <c r="C205" s="8"/>
      <c r="D205" s="8"/>
      <c r="E205" s="8"/>
      <c r="F205" s="8"/>
    </row>
    <row r="206" spans="1:6" x14ac:dyDescent="0.25">
      <c r="A206" s="8" t="s">
        <v>683</v>
      </c>
      <c r="B206" s="8"/>
      <c r="C206" s="8"/>
      <c r="D206" s="8"/>
      <c r="E206" s="8"/>
      <c r="F206" s="8"/>
    </row>
    <row r="207" spans="1:6" x14ac:dyDescent="0.25">
      <c r="A207" s="8"/>
      <c r="B207" s="8"/>
      <c r="C207" s="8"/>
      <c r="D207" s="8"/>
      <c r="E207" s="8"/>
      <c r="F207" s="8"/>
    </row>
    <row r="208" spans="1:6" ht="15" customHeight="1" x14ac:dyDescent="0.25">
      <c r="A208" s="28" t="s">
        <v>582</v>
      </c>
      <c r="B208" s="13" t="s">
        <v>51</v>
      </c>
      <c r="C208" s="8"/>
      <c r="D208" s="8"/>
      <c r="E208" s="8"/>
      <c r="F208" s="8"/>
    </row>
    <row r="209" spans="1:6" x14ac:dyDescent="0.25">
      <c r="A209" s="8"/>
      <c r="B209" s="8"/>
      <c r="C209" s="8"/>
      <c r="D209" s="8"/>
      <c r="E209" s="8"/>
      <c r="F209" s="8"/>
    </row>
    <row r="210" spans="1:6" ht="15.75" customHeight="1" x14ac:dyDescent="0.25">
      <c r="A210" s="28" t="s">
        <v>583</v>
      </c>
      <c r="B210" s="13" t="s">
        <v>52</v>
      </c>
      <c r="C210" s="8"/>
      <c r="D210" s="8"/>
      <c r="E210" s="8"/>
      <c r="F210" s="8"/>
    </row>
    <row r="211" spans="1:6" ht="15.6" thickBot="1" x14ac:dyDescent="0.3">
      <c r="A211" s="8"/>
      <c r="B211" s="8"/>
      <c r="C211" s="8"/>
      <c r="D211" s="8"/>
      <c r="E211" s="8"/>
      <c r="F211" s="8"/>
    </row>
    <row r="212" spans="1:6" ht="27" thickBot="1" x14ac:dyDescent="0.3">
      <c r="A212" s="154" t="s">
        <v>53</v>
      </c>
      <c r="B212" s="155" t="s">
        <v>54</v>
      </c>
      <c r="C212" s="155" t="s">
        <v>55</v>
      </c>
      <c r="D212" s="155" t="s">
        <v>56</v>
      </c>
      <c r="E212" s="227" t="s">
        <v>57</v>
      </c>
      <c r="F212" s="228"/>
    </row>
    <row r="213" spans="1:6" ht="42" customHeight="1" x14ac:dyDescent="0.25">
      <c r="A213" s="216" t="s">
        <v>58</v>
      </c>
      <c r="B213" s="216" t="s">
        <v>59</v>
      </c>
      <c r="C213" s="219">
        <v>0.7</v>
      </c>
      <c r="D213" s="229"/>
      <c r="E213" s="207" t="s">
        <v>60</v>
      </c>
      <c r="F213" s="208"/>
    </row>
    <row r="214" spans="1:6" x14ac:dyDescent="0.25">
      <c r="A214" s="216"/>
      <c r="B214" s="216"/>
      <c r="C214" s="219"/>
      <c r="D214" s="230"/>
      <c r="E214" s="225"/>
      <c r="F214" s="226"/>
    </row>
    <row r="215" spans="1:6" x14ac:dyDescent="0.25">
      <c r="A215" s="216"/>
      <c r="B215" s="216"/>
      <c r="C215" s="219"/>
      <c r="D215" s="230"/>
      <c r="E215" s="207" t="s">
        <v>63</v>
      </c>
      <c r="F215" s="208"/>
    </row>
    <row r="216" spans="1:6" x14ac:dyDescent="0.25">
      <c r="A216" s="216"/>
      <c r="B216" s="216"/>
      <c r="C216" s="219"/>
      <c r="D216" s="230"/>
      <c r="E216" s="213"/>
      <c r="F216" s="214"/>
    </row>
    <row r="217" spans="1:6" ht="80.25" customHeight="1" x14ac:dyDescent="0.25">
      <c r="A217" s="216"/>
      <c r="B217" s="216"/>
      <c r="C217" s="219"/>
      <c r="D217" s="230"/>
      <c r="E217" s="207" t="s">
        <v>586</v>
      </c>
      <c r="F217" s="208"/>
    </row>
    <row r="218" spans="1:6" x14ac:dyDescent="0.25">
      <c r="A218" s="216"/>
      <c r="B218" s="216"/>
      <c r="C218" s="219"/>
      <c r="D218" s="230"/>
      <c r="E218" s="207" t="s">
        <v>61</v>
      </c>
      <c r="F218" s="208"/>
    </row>
    <row r="219" spans="1:6" ht="31.5" customHeight="1" thickBot="1" x14ac:dyDescent="0.3">
      <c r="A219" s="216"/>
      <c r="B219" s="216"/>
      <c r="C219" s="219"/>
      <c r="D219" s="230"/>
      <c r="E219" s="209" t="s">
        <v>587</v>
      </c>
      <c r="F219" s="210"/>
    </row>
    <row r="220" spans="1:6" ht="41.25" customHeight="1" x14ac:dyDescent="0.25">
      <c r="A220" s="215" t="s">
        <v>62</v>
      </c>
      <c r="B220" s="215" t="s">
        <v>568</v>
      </c>
      <c r="C220" s="218">
        <v>0.2</v>
      </c>
      <c r="D220" s="216"/>
      <c r="E220" s="211" t="s">
        <v>60</v>
      </c>
      <c r="F220" s="212"/>
    </row>
    <row r="221" spans="1:6" x14ac:dyDescent="0.25">
      <c r="A221" s="216"/>
      <c r="B221" s="216"/>
      <c r="C221" s="219"/>
      <c r="D221" s="216"/>
      <c r="E221" s="207"/>
      <c r="F221" s="208"/>
    </row>
    <row r="222" spans="1:6" x14ac:dyDescent="0.25">
      <c r="A222" s="216"/>
      <c r="B222" s="216"/>
      <c r="C222" s="219"/>
      <c r="D222" s="216"/>
      <c r="E222" s="207" t="s">
        <v>300</v>
      </c>
      <c r="F222" s="208"/>
    </row>
    <row r="223" spans="1:6" x14ac:dyDescent="0.25">
      <c r="A223" s="216"/>
      <c r="B223" s="216"/>
      <c r="C223" s="219"/>
      <c r="D223" s="216"/>
      <c r="E223" s="207"/>
      <c r="F223" s="208"/>
    </row>
    <row r="224" spans="1:6" ht="91.5" customHeight="1" x14ac:dyDescent="0.25">
      <c r="A224" s="216"/>
      <c r="B224" s="216"/>
      <c r="C224" s="219"/>
      <c r="D224" s="216"/>
      <c r="E224" s="213" t="s">
        <v>588</v>
      </c>
      <c r="F224" s="214"/>
    </row>
    <row r="225" spans="1:6" x14ac:dyDescent="0.25">
      <c r="A225" s="216"/>
      <c r="B225" s="216"/>
      <c r="C225" s="219"/>
      <c r="D225" s="216"/>
      <c r="E225" s="207" t="s">
        <v>61</v>
      </c>
      <c r="F225" s="208"/>
    </row>
    <row r="226" spans="1:6" ht="33" customHeight="1" thickBot="1" x14ac:dyDescent="0.3">
      <c r="A226" s="217"/>
      <c r="B226" s="217"/>
      <c r="C226" s="220"/>
      <c r="D226" s="216"/>
      <c r="E226" s="209" t="s">
        <v>589</v>
      </c>
      <c r="F226" s="210"/>
    </row>
    <row r="227" spans="1:6" ht="41.25" customHeight="1" x14ac:dyDescent="0.25">
      <c r="A227" s="215" t="s">
        <v>564</v>
      </c>
      <c r="B227" s="215" t="s">
        <v>567</v>
      </c>
      <c r="C227" s="218">
        <v>0.05</v>
      </c>
      <c r="D227" s="221">
        <v>100</v>
      </c>
      <c r="E227" s="211" t="s">
        <v>60</v>
      </c>
      <c r="F227" s="212"/>
    </row>
    <row r="228" spans="1:6" x14ac:dyDescent="0.25">
      <c r="A228" s="216"/>
      <c r="B228" s="216"/>
      <c r="C228" s="219"/>
      <c r="D228" s="221"/>
      <c r="E228" s="207"/>
      <c r="F228" s="208"/>
    </row>
    <row r="229" spans="1:6" x14ac:dyDescent="0.25">
      <c r="A229" s="216"/>
      <c r="B229" s="216"/>
      <c r="C229" s="219"/>
      <c r="D229" s="221"/>
      <c r="E229" s="207" t="s">
        <v>300</v>
      </c>
      <c r="F229" s="208"/>
    </row>
    <row r="230" spans="1:6" x14ac:dyDescent="0.25">
      <c r="A230" s="216"/>
      <c r="B230" s="216"/>
      <c r="C230" s="219"/>
      <c r="D230" s="221"/>
      <c r="E230" s="207"/>
      <c r="F230" s="208"/>
    </row>
    <row r="231" spans="1:6" ht="72" customHeight="1" x14ac:dyDescent="0.25">
      <c r="A231" s="216"/>
      <c r="B231" s="216"/>
      <c r="C231" s="219"/>
      <c r="D231" s="221"/>
      <c r="E231" s="213" t="s">
        <v>591</v>
      </c>
      <c r="F231" s="214"/>
    </row>
    <row r="232" spans="1:6" x14ac:dyDescent="0.25">
      <c r="A232" s="216"/>
      <c r="B232" s="216"/>
      <c r="C232" s="219"/>
      <c r="D232" s="221"/>
      <c r="E232" s="207" t="s">
        <v>61</v>
      </c>
      <c r="F232" s="208"/>
    </row>
    <row r="233" spans="1:6" ht="33.75" customHeight="1" thickBot="1" x14ac:dyDescent="0.3">
      <c r="A233" s="217"/>
      <c r="B233" s="217"/>
      <c r="C233" s="220"/>
      <c r="D233" s="221"/>
      <c r="E233" s="209" t="s">
        <v>590</v>
      </c>
      <c r="F233" s="210"/>
    </row>
    <row r="234" spans="1:6" ht="42" customHeight="1" x14ac:dyDescent="0.25">
      <c r="A234" s="215" t="s">
        <v>565</v>
      </c>
      <c r="B234" s="215" t="s">
        <v>566</v>
      </c>
      <c r="C234" s="218">
        <v>0.05</v>
      </c>
      <c r="D234" s="216"/>
      <c r="E234" s="211" t="s">
        <v>60</v>
      </c>
      <c r="F234" s="212"/>
    </row>
    <row r="235" spans="1:6" x14ac:dyDescent="0.25">
      <c r="A235" s="216"/>
      <c r="B235" s="216"/>
      <c r="C235" s="219"/>
      <c r="D235" s="216"/>
      <c r="E235" s="207"/>
      <c r="F235" s="208"/>
    </row>
    <row r="236" spans="1:6" x14ac:dyDescent="0.25">
      <c r="A236" s="216"/>
      <c r="B236" s="216"/>
      <c r="C236" s="219"/>
      <c r="D236" s="216"/>
      <c r="E236" s="207" t="s">
        <v>300</v>
      </c>
      <c r="F236" s="208"/>
    </row>
    <row r="237" spans="1:6" x14ac:dyDescent="0.25">
      <c r="A237" s="216"/>
      <c r="B237" s="216"/>
      <c r="C237" s="219"/>
      <c r="D237" s="216"/>
      <c r="E237" s="207"/>
      <c r="F237" s="208"/>
    </row>
    <row r="238" spans="1:6" ht="84.75" customHeight="1" x14ac:dyDescent="0.25">
      <c r="A238" s="216"/>
      <c r="B238" s="216"/>
      <c r="C238" s="219"/>
      <c r="D238" s="216"/>
      <c r="E238" s="213" t="s">
        <v>591</v>
      </c>
      <c r="F238" s="214"/>
    </row>
    <row r="239" spans="1:6" x14ac:dyDescent="0.25">
      <c r="A239" s="216"/>
      <c r="B239" s="216"/>
      <c r="C239" s="219"/>
      <c r="D239" s="216"/>
      <c r="E239" s="207" t="s">
        <v>61</v>
      </c>
      <c r="F239" s="208"/>
    </row>
    <row r="240" spans="1:6" ht="30" customHeight="1" thickBot="1" x14ac:dyDescent="0.3">
      <c r="A240" s="217"/>
      <c r="B240" s="217"/>
      <c r="C240" s="220"/>
      <c r="D240" s="217"/>
      <c r="E240" s="209" t="s">
        <v>590</v>
      </c>
      <c r="F240" s="210"/>
    </row>
    <row r="241" spans="1:6" x14ac:dyDescent="0.25">
      <c r="A241" s="29"/>
      <c r="B241" s="29"/>
      <c r="C241" s="30"/>
      <c r="D241" s="29"/>
      <c r="E241" s="31"/>
      <c r="F241" s="31"/>
    </row>
    <row r="242" spans="1:6" x14ac:dyDescent="0.25">
      <c r="A242" s="29"/>
      <c r="B242" s="29"/>
      <c r="C242" s="30"/>
      <c r="D242" s="29"/>
      <c r="E242" s="31"/>
      <c r="F242" s="31"/>
    </row>
    <row r="243" spans="1:6" x14ac:dyDescent="0.25">
      <c r="A243" s="29"/>
      <c r="B243" s="29"/>
      <c r="C243" s="30"/>
      <c r="D243" s="29"/>
      <c r="E243" s="31"/>
      <c r="F243" s="31"/>
    </row>
    <row r="244" spans="1:6" x14ac:dyDescent="0.25">
      <c r="A244" s="29"/>
      <c r="B244" s="29"/>
      <c r="C244" s="30"/>
      <c r="D244" s="29"/>
      <c r="E244" s="31"/>
      <c r="F244" s="31"/>
    </row>
    <row r="245" spans="1:6" x14ac:dyDescent="0.25">
      <c r="A245" s="28" t="s">
        <v>584</v>
      </c>
      <c r="B245" s="13" t="s">
        <v>64</v>
      </c>
      <c r="C245" s="30"/>
      <c r="D245" s="29"/>
      <c r="E245" s="31"/>
      <c r="F245" s="31"/>
    </row>
    <row r="246" spans="1:6" ht="15.6" thickBot="1" x14ac:dyDescent="0.3">
      <c r="A246" s="13"/>
      <c r="B246" s="29"/>
      <c r="C246" s="30"/>
      <c r="D246" s="29"/>
      <c r="E246" s="31"/>
      <c r="F246" s="31"/>
    </row>
    <row r="247" spans="1:6" ht="27" thickBot="1" x14ac:dyDescent="0.3">
      <c r="A247" s="154" t="s">
        <v>53</v>
      </c>
      <c r="B247" s="155" t="s">
        <v>54</v>
      </c>
      <c r="C247" s="155" t="s">
        <v>55</v>
      </c>
      <c r="D247" s="155" t="s">
        <v>56</v>
      </c>
      <c r="E247" s="227" t="s">
        <v>57</v>
      </c>
      <c r="F247" s="228"/>
    </row>
    <row r="248" spans="1:6" ht="45.75" customHeight="1" x14ac:dyDescent="0.25">
      <c r="A248" s="216" t="s">
        <v>58</v>
      </c>
      <c r="B248" s="216" t="s">
        <v>59</v>
      </c>
      <c r="C248" s="219">
        <v>1</v>
      </c>
      <c r="D248" s="216">
        <v>100</v>
      </c>
      <c r="E248" s="207" t="s">
        <v>60</v>
      </c>
      <c r="F248" s="208"/>
    </row>
    <row r="249" spans="1:6" x14ac:dyDescent="0.25">
      <c r="A249" s="216"/>
      <c r="B249" s="216"/>
      <c r="C249" s="219"/>
      <c r="D249" s="216"/>
      <c r="E249" s="225"/>
      <c r="F249" s="226"/>
    </row>
    <row r="250" spans="1:6" x14ac:dyDescent="0.25">
      <c r="A250" s="216"/>
      <c r="B250" s="216"/>
      <c r="C250" s="219"/>
      <c r="D250" s="216"/>
      <c r="E250" s="207" t="s">
        <v>63</v>
      </c>
      <c r="F250" s="208"/>
    </row>
    <row r="251" spans="1:6" ht="13.5" customHeight="1" x14ac:dyDescent="0.25">
      <c r="A251" s="216"/>
      <c r="B251" s="216"/>
      <c r="C251" s="219"/>
      <c r="D251" s="216"/>
      <c r="E251" s="213"/>
      <c r="F251" s="214"/>
    </row>
    <row r="252" spans="1:6" ht="89.25" customHeight="1" x14ac:dyDescent="0.25">
      <c r="A252" s="216"/>
      <c r="B252" s="216"/>
      <c r="C252" s="219"/>
      <c r="D252" s="216"/>
      <c r="E252" s="213" t="s">
        <v>65</v>
      </c>
      <c r="F252" s="214"/>
    </row>
    <row r="253" spans="1:6" ht="24" customHeight="1" x14ac:dyDescent="0.25">
      <c r="A253" s="216"/>
      <c r="B253" s="216"/>
      <c r="C253" s="219"/>
      <c r="D253" s="216"/>
      <c r="E253" s="207" t="s">
        <v>61</v>
      </c>
      <c r="F253" s="208"/>
    </row>
    <row r="254" spans="1:6" ht="36" customHeight="1" thickBot="1" x14ac:dyDescent="0.3">
      <c r="A254" s="217"/>
      <c r="B254" s="217"/>
      <c r="C254" s="220"/>
      <c r="D254" s="217"/>
      <c r="E254" s="209" t="s">
        <v>301</v>
      </c>
      <c r="F254" s="210"/>
    </row>
    <row r="255" spans="1:6" ht="15.75" customHeight="1" x14ac:dyDescent="0.25">
      <c r="A255" s="29"/>
      <c r="B255" s="29"/>
      <c r="C255" s="30"/>
      <c r="D255" s="29"/>
      <c r="E255" s="31"/>
      <c r="F255" s="31"/>
    </row>
    <row r="256" spans="1:6" ht="15.75" customHeight="1" x14ac:dyDescent="0.25">
      <c r="A256" s="28" t="s">
        <v>585</v>
      </c>
      <c r="B256" s="13" t="s">
        <v>362</v>
      </c>
      <c r="C256" s="30"/>
      <c r="D256" s="29"/>
      <c r="E256" s="31"/>
      <c r="F256" s="31"/>
    </row>
    <row r="257" spans="1:6" ht="15.75" customHeight="1" thickBot="1" x14ac:dyDescent="0.3">
      <c r="A257" s="13"/>
      <c r="B257" s="29"/>
      <c r="C257" s="30"/>
      <c r="D257" s="29"/>
      <c r="E257" s="31"/>
      <c r="F257" s="31"/>
    </row>
    <row r="258" spans="1:6" ht="33.75" customHeight="1" thickBot="1" x14ac:dyDescent="0.3">
      <c r="A258" s="154" t="s">
        <v>53</v>
      </c>
      <c r="B258" s="155" t="s">
        <v>54</v>
      </c>
      <c r="C258" s="155" t="s">
        <v>55</v>
      </c>
      <c r="D258" s="155" t="s">
        <v>56</v>
      </c>
      <c r="E258" s="227" t="s">
        <v>57</v>
      </c>
      <c r="F258" s="228"/>
    </row>
    <row r="259" spans="1:6" ht="48" customHeight="1" x14ac:dyDescent="0.25">
      <c r="A259" s="216" t="s">
        <v>58</v>
      </c>
      <c r="B259" s="216" t="s">
        <v>59</v>
      </c>
      <c r="C259" s="219">
        <v>1</v>
      </c>
      <c r="D259" s="216">
        <v>100</v>
      </c>
      <c r="E259" s="207" t="s">
        <v>60</v>
      </c>
      <c r="F259" s="208"/>
    </row>
    <row r="260" spans="1:6" ht="15.75" customHeight="1" x14ac:dyDescent="0.25">
      <c r="A260" s="216"/>
      <c r="B260" s="216"/>
      <c r="C260" s="219"/>
      <c r="D260" s="216"/>
      <c r="E260" s="225"/>
      <c r="F260" s="226"/>
    </row>
    <row r="261" spans="1:6" ht="15.75" customHeight="1" x14ac:dyDescent="0.25">
      <c r="A261" s="216"/>
      <c r="B261" s="216"/>
      <c r="C261" s="219"/>
      <c r="D261" s="216"/>
      <c r="E261" s="207" t="s">
        <v>63</v>
      </c>
      <c r="F261" s="208"/>
    </row>
    <row r="262" spans="1:6" ht="15.75" customHeight="1" x14ac:dyDescent="0.25">
      <c r="A262" s="216"/>
      <c r="B262" s="216"/>
      <c r="C262" s="219"/>
      <c r="D262" s="216"/>
      <c r="E262" s="213"/>
      <c r="F262" s="214"/>
    </row>
    <row r="263" spans="1:6" ht="90.75" customHeight="1" x14ac:dyDescent="0.25">
      <c r="A263" s="216"/>
      <c r="B263" s="216"/>
      <c r="C263" s="219"/>
      <c r="D263" s="216"/>
      <c r="E263" s="207" t="s">
        <v>65</v>
      </c>
      <c r="F263" s="208"/>
    </row>
    <row r="264" spans="1:6" x14ac:dyDescent="0.25">
      <c r="A264" s="216"/>
      <c r="B264" s="216"/>
      <c r="C264" s="219"/>
      <c r="D264" s="216"/>
      <c r="E264" s="207" t="s">
        <v>61</v>
      </c>
      <c r="F264" s="208"/>
    </row>
    <row r="265" spans="1:6" x14ac:dyDescent="0.25">
      <c r="A265" s="216"/>
      <c r="B265" s="216"/>
      <c r="C265" s="219"/>
      <c r="D265" s="216"/>
      <c r="E265" s="156"/>
      <c r="F265" s="157"/>
    </row>
    <row r="266" spans="1:6" ht="42" customHeight="1" thickBot="1" x14ac:dyDescent="0.3">
      <c r="A266" s="217"/>
      <c r="B266" s="217"/>
      <c r="C266" s="220"/>
      <c r="D266" s="217"/>
      <c r="E266" s="209" t="s">
        <v>301</v>
      </c>
      <c r="F266" s="210"/>
    </row>
    <row r="267" spans="1:6" x14ac:dyDescent="0.25">
      <c r="A267" s="8"/>
      <c r="B267" s="8"/>
      <c r="C267" s="8"/>
      <c r="D267" s="8"/>
      <c r="E267" s="8"/>
      <c r="F267" s="8"/>
    </row>
    <row r="268" spans="1:6" x14ac:dyDescent="0.25">
      <c r="A268" s="8"/>
      <c r="B268" s="8"/>
      <c r="C268" s="8"/>
      <c r="D268" s="8"/>
      <c r="E268" s="8"/>
      <c r="F268" s="8"/>
    </row>
    <row r="269" spans="1:6" x14ac:dyDescent="0.25">
      <c r="A269" s="8" t="s">
        <v>559</v>
      </c>
      <c r="B269" s="8"/>
      <c r="C269" s="8"/>
      <c r="D269" s="8"/>
      <c r="E269" s="8"/>
      <c r="F269" s="8"/>
    </row>
    <row r="270" spans="1:6" x14ac:dyDescent="0.25">
      <c r="A270" s="8"/>
      <c r="B270" s="8"/>
      <c r="C270" s="8"/>
      <c r="D270" s="8"/>
      <c r="E270" s="8"/>
      <c r="F270" s="8"/>
    </row>
    <row r="271" spans="1:6" x14ac:dyDescent="0.25">
      <c r="A271" s="94"/>
      <c r="B271" s="8"/>
      <c r="C271" s="8"/>
      <c r="D271" s="8"/>
      <c r="E271" s="8"/>
      <c r="F271" s="8"/>
    </row>
    <row r="272" spans="1:6" x14ac:dyDescent="0.25">
      <c r="A272" s="8"/>
      <c r="B272" s="8"/>
      <c r="C272" s="8"/>
      <c r="D272" s="8"/>
      <c r="E272" s="8"/>
      <c r="F272" s="8"/>
    </row>
    <row r="273" spans="1:6" x14ac:dyDescent="0.25">
      <c r="A273" s="8"/>
      <c r="B273" s="8"/>
      <c r="C273" s="8"/>
      <c r="D273" s="8"/>
      <c r="E273" s="8"/>
      <c r="F273" s="8"/>
    </row>
    <row r="274" spans="1:6" x14ac:dyDescent="0.25">
      <c r="A274" s="8"/>
      <c r="B274" s="8"/>
      <c r="C274" s="8"/>
      <c r="D274" s="8"/>
      <c r="E274" s="8"/>
      <c r="F274" s="8"/>
    </row>
    <row r="275" spans="1:6" x14ac:dyDescent="0.25">
      <c r="A275" s="8"/>
      <c r="B275" s="8"/>
      <c r="C275" s="8"/>
      <c r="D275" s="8"/>
      <c r="E275" s="8"/>
      <c r="F275" s="8"/>
    </row>
    <row r="276" spans="1:6" x14ac:dyDescent="0.25">
      <c r="A276" s="8"/>
      <c r="B276" s="8"/>
      <c r="C276" s="8"/>
      <c r="D276" s="8"/>
      <c r="E276" s="8"/>
      <c r="F276" s="8"/>
    </row>
    <row r="277" spans="1:6" x14ac:dyDescent="0.25">
      <c r="A277" s="8"/>
      <c r="B277" s="8"/>
      <c r="C277" s="8"/>
      <c r="D277" s="8"/>
      <c r="E277" s="8"/>
      <c r="F277" s="8"/>
    </row>
    <row r="278" spans="1:6" x14ac:dyDescent="0.25">
      <c r="A278" s="8"/>
      <c r="B278" s="8"/>
      <c r="C278" s="8"/>
      <c r="D278" s="8"/>
      <c r="E278" s="8"/>
      <c r="F278" s="8"/>
    </row>
    <row r="279" spans="1:6" x14ac:dyDescent="0.25">
      <c r="A279" s="8"/>
      <c r="B279" s="8"/>
      <c r="C279" s="8"/>
      <c r="D279" s="8"/>
      <c r="E279" s="8"/>
      <c r="F279" s="8"/>
    </row>
    <row r="280" spans="1:6" x14ac:dyDescent="0.25">
      <c r="A280" s="8"/>
      <c r="B280" s="8"/>
      <c r="C280" s="8"/>
      <c r="D280" s="8"/>
      <c r="E280" s="8"/>
      <c r="F280" s="8"/>
    </row>
    <row r="281" spans="1:6" x14ac:dyDescent="0.25">
      <c r="A281" s="8"/>
      <c r="B281" s="8"/>
      <c r="C281" s="8"/>
      <c r="D281" s="8"/>
      <c r="E281" s="8"/>
      <c r="F281" s="8"/>
    </row>
    <row r="282" spans="1:6" x14ac:dyDescent="0.25">
      <c r="A282" s="8"/>
      <c r="B282" s="8"/>
      <c r="C282" s="8"/>
      <c r="D282" s="8"/>
      <c r="E282" s="8"/>
      <c r="F282" s="8"/>
    </row>
    <row r="283" spans="1:6" x14ac:dyDescent="0.25">
      <c r="A283" s="8"/>
      <c r="B283" s="8"/>
      <c r="C283" s="8"/>
      <c r="D283" s="8"/>
      <c r="E283" s="8"/>
      <c r="F283" s="8"/>
    </row>
    <row r="284" spans="1:6" x14ac:dyDescent="0.25">
      <c r="A284" s="8"/>
      <c r="B284" s="8"/>
      <c r="C284" s="8"/>
      <c r="D284" s="8"/>
      <c r="E284" s="8"/>
      <c r="F284" s="8"/>
    </row>
    <row r="285" spans="1:6" x14ac:dyDescent="0.25">
      <c r="A285" s="8"/>
      <c r="B285" s="8"/>
      <c r="C285" s="8"/>
      <c r="D285" s="8"/>
      <c r="E285" s="8"/>
      <c r="F285" s="8"/>
    </row>
    <row r="286" spans="1:6" x14ac:dyDescent="0.25">
      <c r="A286" s="8"/>
      <c r="B286" s="8"/>
      <c r="C286" s="8"/>
      <c r="D286" s="8"/>
      <c r="E286" s="8"/>
      <c r="F286" s="8"/>
    </row>
    <row r="287" spans="1:6" x14ac:dyDescent="0.25">
      <c r="A287" s="8"/>
      <c r="B287" s="8"/>
      <c r="C287" s="8"/>
      <c r="D287" s="8"/>
      <c r="E287" s="8"/>
      <c r="F287" s="8"/>
    </row>
    <row r="288" spans="1:6" x14ac:dyDescent="0.25">
      <c r="A288" s="8"/>
      <c r="B288" s="8"/>
      <c r="C288" s="8"/>
      <c r="D288" s="8"/>
      <c r="E288" s="8"/>
      <c r="F288" s="8"/>
    </row>
    <row r="289" spans="1:6" x14ac:dyDescent="0.25">
      <c r="A289" s="8"/>
      <c r="B289" s="8"/>
      <c r="C289" s="8"/>
      <c r="D289" s="8"/>
      <c r="E289" s="8"/>
      <c r="F289" s="8"/>
    </row>
    <row r="290" spans="1:6" x14ac:dyDescent="0.25">
      <c r="A290" s="8"/>
      <c r="B290" s="8"/>
      <c r="C290" s="8"/>
      <c r="D290" s="8"/>
      <c r="E290" s="8"/>
      <c r="F290" s="8"/>
    </row>
    <row r="291" spans="1:6" x14ac:dyDescent="0.25">
      <c r="A291" s="8"/>
      <c r="B291" s="8"/>
      <c r="C291" s="8"/>
      <c r="D291" s="8"/>
      <c r="E291" s="8"/>
      <c r="F291" s="8"/>
    </row>
    <row r="292" spans="1:6" x14ac:dyDescent="0.25">
      <c r="A292" s="8"/>
      <c r="B292" s="8"/>
      <c r="C292" s="8"/>
      <c r="D292" s="8"/>
      <c r="E292" s="8"/>
      <c r="F292" s="8"/>
    </row>
    <row r="293" spans="1:6" x14ac:dyDescent="0.25">
      <c r="A293" s="8"/>
      <c r="B293" s="8"/>
      <c r="C293" s="8"/>
      <c r="D293" s="8"/>
      <c r="E293" s="8"/>
      <c r="F293" s="8"/>
    </row>
    <row r="294" spans="1:6" x14ac:dyDescent="0.25">
      <c r="A294" s="8"/>
      <c r="B294" s="8"/>
      <c r="C294" s="8"/>
      <c r="D294" s="8"/>
      <c r="E294" s="8"/>
      <c r="F294" s="8"/>
    </row>
    <row r="295" spans="1:6" x14ac:dyDescent="0.25">
      <c r="A295" s="8"/>
      <c r="B295" s="8"/>
      <c r="C295" s="8"/>
      <c r="D295" s="8"/>
      <c r="E295" s="8"/>
      <c r="F295" s="8"/>
    </row>
    <row r="296" spans="1:6" x14ac:dyDescent="0.25">
      <c r="A296" s="8"/>
      <c r="B296" s="8"/>
      <c r="C296" s="8"/>
      <c r="D296" s="8"/>
      <c r="E296" s="8"/>
      <c r="F296" s="8"/>
    </row>
    <row r="297" spans="1:6" x14ac:dyDescent="0.25">
      <c r="A297" s="8"/>
      <c r="B297" s="8"/>
      <c r="C297" s="8"/>
      <c r="D297" s="8"/>
      <c r="E297" s="8"/>
      <c r="F297" s="8"/>
    </row>
    <row r="298" spans="1:6" x14ac:dyDescent="0.25">
      <c r="A298" s="8"/>
      <c r="B298" s="8"/>
      <c r="C298" s="8"/>
      <c r="D298" s="8"/>
      <c r="E298" s="8"/>
      <c r="F298" s="8"/>
    </row>
    <row r="299" spans="1:6" x14ac:dyDescent="0.25">
      <c r="A299" s="8"/>
      <c r="B299" s="8"/>
      <c r="C299" s="8"/>
      <c r="D299" s="8"/>
      <c r="E299" s="8"/>
      <c r="F299" s="8"/>
    </row>
    <row r="300" spans="1:6" x14ac:dyDescent="0.25">
      <c r="A300" s="8"/>
      <c r="B300" s="8"/>
      <c r="C300" s="8"/>
      <c r="D300" s="8"/>
      <c r="E300" s="8"/>
      <c r="F300" s="8"/>
    </row>
    <row r="301" spans="1:6" x14ac:dyDescent="0.25">
      <c r="A301" s="8"/>
      <c r="B301" s="8"/>
      <c r="C301" s="8"/>
      <c r="D301" s="8"/>
      <c r="E301" s="8"/>
      <c r="F301" s="8"/>
    </row>
    <row r="302" spans="1:6" x14ac:dyDescent="0.25">
      <c r="A302" s="8"/>
      <c r="B302" s="8"/>
      <c r="C302" s="8"/>
      <c r="D302" s="8"/>
      <c r="E302" s="8"/>
      <c r="F302" s="8"/>
    </row>
    <row r="303" spans="1:6" x14ac:dyDescent="0.25">
      <c r="A303" s="8"/>
      <c r="B303" s="8"/>
      <c r="C303" s="8"/>
      <c r="D303" s="8"/>
      <c r="E303" s="8"/>
      <c r="F303" s="8"/>
    </row>
    <row r="304" spans="1:6" x14ac:dyDescent="0.25">
      <c r="A304" s="8"/>
      <c r="B304" s="8"/>
      <c r="C304" s="8"/>
      <c r="D304" s="8"/>
      <c r="E304" s="8"/>
      <c r="F304" s="8"/>
    </row>
    <row r="305" spans="1:6" x14ac:dyDescent="0.25">
      <c r="A305" s="8"/>
      <c r="B305" s="8"/>
      <c r="C305" s="8"/>
      <c r="D305" s="8"/>
      <c r="E305" s="8"/>
      <c r="F305" s="8"/>
    </row>
    <row r="306" spans="1:6" x14ac:dyDescent="0.25">
      <c r="A306" s="8"/>
      <c r="B306" s="8"/>
      <c r="C306" s="8"/>
      <c r="D306" s="8"/>
      <c r="E306" s="8"/>
      <c r="F306" s="8"/>
    </row>
    <row r="307" spans="1:6" x14ac:dyDescent="0.25">
      <c r="A307" s="8"/>
      <c r="B307" s="8"/>
      <c r="C307" s="8"/>
      <c r="D307" s="8"/>
      <c r="E307" s="8"/>
      <c r="F307" s="8"/>
    </row>
    <row r="308" spans="1:6" x14ac:dyDescent="0.25">
      <c r="A308" s="8"/>
      <c r="B308" s="8"/>
      <c r="C308" s="8"/>
      <c r="D308" s="8"/>
      <c r="E308" s="8"/>
      <c r="F308" s="8"/>
    </row>
    <row r="309" spans="1:6" x14ac:dyDescent="0.25">
      <c r="A309" s="8"/>
      <c r="B309" s="8"/>
      <c r="C309" s="8"/>
      <c r="D309" s="8"/>
      <c r="E309" s="8"/>
      <c r="F309" s="8"/>
    </row>
    <row r="310" spans="1:6" x14ac:dyDescent="0.25">
      <c r="A310" s="8"/>
      <c r="B310" s="8"/>
      <c r="C310" s="8"/>
      <c r="D310" s="8"/>
      <c r="E310" s="8"/>
      <c r="F310" s="8"/>
    </row>
    <row r="311" spans="1:6" x14ac:dyDescent="0.25">
      <c r="A311" s="8"/>
      <c r="B311" s="8"/>
      <c r="C311" s="8"/>
      <c r="D311" s="8"/>
      <c r="E311" s="8"/>
      <c r="F311" s="8"/>
    </row>
    <row r="312" spans="1:6" x14ac:dyDescent="0.25">
      <c r="A312" s="8"/>
      <c r="B312" s="8"/>
      <c r="C312" s="8"/>
      <c r="D312" s="8"/>
      <c r="E312" s="8"/>
      <c r="F312" s="8"/>
    </row>
    <row r="313" spans="1:6" x14ac:dyDescent="0.25">
      <c r="A313" s="8"/>
      <c r="B313" s="8"/>
      <c r="C313" s="8"/>
      <c r="D313" s="8"/>
      <c r="E313" s="8"/>
      <c r="F313" s="8"/>
    </row>
    <row r="314" spans="1:6" x14ac:dyDescent="0.25">
      <c r="A314" s="8"/>
      <c r="B314" s="8"/>
      <c r="C314" s="8"/>
      <c r="D314" s="8"/>
      <c r="E314" s="8"/>
      <c r="F314" s="8"/>
    </row>
    <row r="315" spans="1:6" x14ac:dyDescent="0.25">
      <c r="A315" s="8"/>
      <c r="B315" s="8"/>
      <c r="C315" s="8"/>
      <c r="D315" s="8"/>
      <c r="E315" s="8"/>
      <c r="F315" s="8"/>
    </row>
    <row r="316" spans="1:6" x14ac:dyDescent="0.25">
      <c r="A316" s="8"/>
      <c r="B316" s="8"/>
      <c r="C316" s="8"/>
      <c r="D316" s="8"/>
      <c r="E316" s="8"/>
      <c r="F316" s="8"/>
    </row>
    <row r="317" spans="1:6" x14ac:dyDescent="0.25">
      <c r="A317" s="8"/>
      <c r="B317" s="8"/>
      <c r="C317" s="8"/>
      <c r="D317" s="8"/>
      <c r="E317" s="8"/>
      <c r="F317" s="8"/>
    </row>
    <row r="318" spans="1:6" x14ac:dyDescent="0.25">
      <c r="A318" s="8"/>
      <c r="B318" s="8"/>
      <c r="C318" s="8"/>
      <c r="D318" s="8"/>
      <c r="E318" s="8"/>
      <c r="F318" s="8"/>
    </row>
    <row r="319" spans="1:6" x14ac:dyDescent="0.25">
      <c r="A319" s="8"/>
      <c r="B319" s="8"/>
      <c r="C319" s="8"/>
      <c r="D319" s="8"/>
      <c r="E319" s="8"/>
      <c r="F319" s="8"/>
    </row>
    <row r="320" spans="1:6" x14ac:dyDescent="0.25">
      <c r="A320" s="8"/>
      <c r="B320" s="8"/>
      <c r="C320" s="8"/>
      <c r="D320" s="8"/>
      <c r="E320" s="8"/>
      <c r="F320" s="8"/>
    </row>
    <row r="321" spans="1:6" x14ac:dyDescent="0.25">
      <c r="A321" s="8"/>
      <c r="B321" s="8"/>
      <c r="C321" s="8"/>
      <c r="D321" s="8"/>
      <c r="E321" s="8"/>
      <c r="F321" s="8"/>
    </row>
    <row r="322" spans="1:6" x14ac:dyDescent="0.25">
      <c r="A322" s="8"/>
      <c r="B322" s="8"/>
      <c r="C322" s="8"/>
      <c r="D322" s="8"/>
      <c r="E322" s="8"/>
      <c r="F322" s="8"/>
    </row>
    <row r="323" spans="1:6" x14ac:dyDescent="0.25">
      <c r="A323" s="8"/>
      <c r="B323" s="8"/>
      <c r="C323" s="8"/>
      <c r="D323" s="8"/>
      <c r="E323" s="8"/>
      <c r="F323" s="8"/>
    </row>
    <row r="324" spans="1:6" x14ac:dyDescent="0.25">
      <c r="A324" s="8"/>
      <c r="B324" s="8"/>
      <c r="C324" s="8"/>
      <c r="D324" s="8"/>
      <c r="E324" s="8"/>
      <c r="F324" s="8"/>
    </row>
    <row r="325" spans="1:6" x14ac:dyDescent="0.25">
      <c r="A325" s="8"/>
      <c r="B325" s="8"/>
      <c r="C325" s="8"/>
      <c r="D325" s="8"/>
      <c r="E325" s="8"/>
      <c r="F325" s="8"/>
    </row>
    <row r="326" spans="1:6" x14ac:dyDescent="0.25">
      <c r="A326" s="8"/>
      <c r="B326" s="8"/>
      <c r="C326" s="8"/>
      <c r="D326" s="8"/>
      <c r="E326" s="8"/>
      <c r="F326" s="8"/>
    </row>
    <row r="327" spans="1:6" x14ac:dyDescent="0.25">
      <c r="A327" s="8"/>
      <c r="B327" s="8"/>
      <c r="C327" s="8"/>
      <c r="D327" s="8"/>
      <c r="E327" s="8"/>
      <c r="F327" s="8"/>
    </row>
    <row r="328" spans="1:6" x14ac:dyDescent="0.25">
      <c r="A328" s="8"/>
      <c r="B328" s="8"/>
      <c r="C328" s="8"/>
      <c r="D328" s="8"/>
      <c r="E328" s="8"/>
      <c r="F328" s="8"/>
    </row>
    <row r="329" spans="1:6" x14ac:dyDescent="0.25">
      <c r="A329" s="8"/>
      <c r="B329" s="8"/>
      <c r="C329" s="8"/>
      <c r="D329" s="8"/>
      <c r="E329" s="8"/>
      <c r="F329" s="8"/>
    </row>
    <row r="330" spans="1:6" x14ac:dyDescent="0.25">
      <c r="A330" s="8"/>
      <c r="B330" s="8"/>
      <c r="C330" s="8"/>
      <c r="D330" s="8"/>
      <c r="E330" s="8"/>
      <c r="F330" s="8"/>
    </row>
    <row r="331" spans="1:6" x14ac:dyDescent="0.25">
      <c r="A331" s="8"/>
      <c r="B331" s="8"/>
      <c r="C331" s="8"/>
      <c r="D331" s="8"/>
      <c r="E331" s="8"/>
      <c r="F331" s="8"/>
    </row>
    <row r="332" spans="1:6" x14ac:dyDescent="0.25">
      <c r="A332" s="8"/>
      <c r="B332" s="8"/>
      <c r="C332" s="8"/>
      <c r="D332" s="8"/>
      <c r="E332" s="8"/>
      <c r="F332" s="8"/>
    </row>
    <row r="333" spans="1:6" x14ac:dyDescent="0.25">
      <c r="A333" s="8"/>
      <c r="B333" s="8"/>
      <c r="C333" s="8"/>
      <c r="D333" s="8"/>
      <c r="E333" s="8"/>
      <c r="F333" s="8"/>
    </row>
    <row r="334" spans="1:6" x14ac:dyDescent="0.25">
      <c r="A334" s="8"/>
      <c r="B334" s="8"/>
      <c r="C334" s="8"/>
      <c r="D334" s="8"/>
      <c r="E334" s="8"/>
      <c r="F334" s="8"/>
    </row>
    <row r="335" spans="1:6" x14ac:dyDescent="0.25">
      <c r="A335" s="8"/>
      <c r="B335" s="8"/>
      <c r="C335" s="8"/>
      <c r="D335" s="8"/>
      <c r="E335" s="8"/>
      <c r="F335" s="8"/>
    </row>
    <row r="336" spans="1:6" x14ac:dyDescent="0.25">
      <c r="A336" s="8"/>
      <c r="B336" s="8"/>
      <c r="C336" s="8"/>
      <c r="D336" s="8"/>
      <c r="E336" s="8"/>
      <c r="F336" s="8"/>
    </row>
    <row r="337" spans="1:1" x14ac:dyDescent="0.25">
      <c r="A337" s="8"/>
    </row>
  </sheetData>
  <sheetProtection algorithmName="SHA-512" hashValue="MA1uUzepho9pmQk0OgzDc0yVxYwl1ZJlZsZRSbJCeMIDX2N9/di4s2+uFEzeoMb6tk84sQUYl7QjabP/maViuQ==" saltValue="7rVt/NjfCyTla6wXarObEA==" spinCount="100000" sheet="1" objects="1" scenarios="1"/>
  <mergeCells count="75">
    <mergeCell ref="A155:F155"/>
    <mergeCell ref="E258:F258"/>
    <mergeCell ref="A259:A266"/>
    <mergeCell ref="B259:B266"/>
    <mergeCell ref="C259:C266"/>
    <mergeCell ref="D259:D266"/>
    <mergeCell ref="E259:F259"/>
    <mergeCell ref="E260:F260"/>
    <mergeCell ref="E261:F261"/>
    <mergeCell ref="E262:F262"/>
    <mergeCell ref="E263:F263"/>
    <mergeCell ref="E264:F264"/>
    <mergeCell ref="E266:F266"/>
    <mergeCell ref="E247:F247"/>
    <mergeCell ref="A248:A254"/>
    <mergeCell ref="B248:B254"/>
    <mergeCell ref="C248:C254"/>
    <mergeCell ref="D248:D254"/>
    <mergeCell ref="E248:F248"/>
    <mergeCell ref="E249:F249"/>
    <mergeCell ref="E250:F250"/>
    <mergeCell ref="E251:F251"/>
    <mergeCell ref="E252:F252"/>
    <mergeCell ref="E253:F253"/>
    <mergeCell ref="E254:F254"/>
    <mergeCell ref="A2:C2"/>
    <mergeCell ref="E213:F213"/>
    <mergeCell ref="E214:F214"/>
    <mergeCell ref="E215:F215"/>
    <mergeCell ref="E212:F212"/>
    <mergeCell ref="A213:A219"/>
    <mergeCell ref="B213:B219"/>
    <mergeCell ref="C213:C219"/>
    <mergeCell ref="D213:D219"/>
    <mergeCell ref="E216:F216"/>
    <mergeCell ref="E217:F217"/>
    <mergeCell ref="E219:F219"/>
    <mergeCell ref="E218:F218"/>
    <mergeCell ref="A148:F148"/>
    <mergeCell ref="A171:F171"/>
    <mergeCell ref="A152:F152"/>
    <mergeCell ref="A234:A240"/>
    <mergeCell ref="B234:B240"/>
    <mergeCell ref="C234:C240"/>
    <mergeCell ref="D234:D240"/>
    <mergeCell ref="A5:E5"/>
    <mergeCell ref="A220:A226"/>
    <mergeCell ref="B220:B226"/>
    <mergeCell ref="C220:C226"/>
    <mergeCell ref="D220:D226"/>
    <mergeCell ref="E224:F224"/>
    <mergeCell ref="E225:F225"/>
    <mergeCell ref="E226:F226"/>
    <mergeCell ref="E220:F220"/>
    <mergeCell ref="E221:F221"/>
    <mergeCell ref="E222:F222"/>
    <mergeCell ref="E223:F223"/>
    <mergeCell ref="A227:A233"/>
    <mergeCell ref="B227:B233"/>
    <mergeCell ref="C227:C233"/>
    <mergeCell ref="D227:D233"/>
    <mergeCell ref="E227:F227"/>
    <mergeCell ref="E228:F228"/>
    <mergeCell ref="E229:F229"/>
    <mergeCell ref="E230:F230"/>
    <mergeCell ref="E231:F231"/>
    <mergeCell ref="E232:F232"/>
    <mergeCell ref="E233:F233"/>
    <mergeCell ref="E239:F239"/>
    <mergeCell ref="E240:F240"/>
    <mergeCell ref="E234:F234"/>
    <mergeCell ref="E235:F235"/>
    <mergeCell ref="E236:F236"/>
    <mergeCell ref="E237:F237"/>
    <mergeCell ref="E238:F238"/>
  </mergeCells>
  <pageMargins left="0.7" right="0.7" top="0.78740157499999996" bottom="0.78740157499999996" header="0.3" footer="0.3"/>
  <pageSetup paperSize="9" orientation="portrait" r:id="rId1"/>
  <colBreaks count="1" manualBreakCount="1">
    <brk id="6"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fitToPage="1"/>
  </sheetPr>
  <dimension ref="A1:M525"/>
  <sheetViews>
    <sheetView zoomScaleNormal="100" zoomScaleSheetLayoutView="100" workbookViewId="0">
      <pane ySplit="7" topLeftCell="A8" activePane="bottomLeft" state="frozen"/>
      <selection pane="bottomLeft" activeCell="A8" sqref="A8"/>
    </sheetView>
  </sheetViews>
  <sheetFormatPr baseColWidth="10" defaultRowHeight="13.2" x14ac:dyDescent="0.25"/>
  <cols>
    <col min="1" max="1" width="8.33203125" style="39" bestFit="1" customWidth="1"/>
    <col min="2" max="2" width="51" style="88" customWidth="1"/>
    <col min="3" max="3" width="5.5546875" customWidth="1"/>
    <col min="4" max="4" width="3.33203125" bestFit="1" customWidth="1"/>
    <col min="5" max="6" width="3.44140625" style="35" customWidth="1"/>
    <col min="7" max="8" width="15" style="35" customWidth="1"/>
  </cols>
  <sheetData>
    <row r="1" spans="1:10" ht="15" x14ac:dyDescent="0.25">
      <c r="A1" s="26" t="s">
        <v>4</v>
      </c>
      <c r="B1" s="91"/>
      <c r="C1" s="11"/>
      <c r="D1" s="11"/>
      <c r="E1" s="62"/>
      <c r="F1" s="137"/>
      <c r="G1" s="137"/>
      <c r="H1" s="137"/>
    </row>
    <row r="2" spans="1:10" ht="15" x14ac:dyDescent="0.25">
      <c r="A2" s="64"/>
      <c r="B2" s="91"/>
      <c r="C2" s="11"/>
      <c r="D2" s="11"/>
      <c r="E2" s="62"/>
      <c r="F2" s="137"/>
      <c r="G2" s="137"/>
      <c r="H2" s="137"/>
    </row>
    <row r="3" spans="1:10" ht="15" x14ac:dyDescent="0.25">
      <c r="A3" s="26" t="s">
        <v>8</v>
      </c>
      <c r="B3" s="91"/>
      <c r="C3" s="11"/>
      <c r="D3" s="11"/>
      <c r="E3" s="62"/>
      <c r="F3" s="137"/>
      <c r="G3" s="137"/>
      <c r="H3" s="137"/>
    </row>
    <row r="4" spans="1:10" ht="15" x14ac:dyDescent="0.25">
      <c r="A4" s="64"/>
      <c r="B4" s="91"/>
      <c r="C4" s="124"/>
      <c r="D4" s="124"/>
      <c r="E4" s="125"/>
      <c r="F4" s="137"/>
      <c r="G4" s="137"/>
      <c r="H4" s="137"/>
    </row>
    <row r="5" spans="1:10" ht="29.25" customHeight="1" x14ac:dyDescent="0.25">
      <c r="A5" s="233" t="s">
        <v>466</v>
      </c>
      <c r="B5" s="233"/>
      <c r="C5" s="233"/>
      <c r="D5" s="233"/>
      <c r="E5" s="233"/>
      <c r="F5" s="233"/>
      <c r="G5" s="233"/>
      <c r="H5" s="160"/>
      <c r="I5" s="144"/>
    </row>
    <row r="6" spans="1:10" ht="15" x14ac:dyDescent="0.25">
      <c r="A6" s="64"/>
      <c r="B6" s="91"/>
      <c r="C6" s="11"/>
      <c r="D6" s="11"/>
      <c r="E6" s="62"/>
      <c r="F6" s="137"/>
      <c r="G6" s="137"/>
      <c r="H6" s="137"/>
    </row>
    <row r="7" spans="1:10" ht="117.75" customHeight="1" x14ac:dyDescent="0.25">
      <c r="A7" s="69" t="s">
        <v>3</v>
      </c>
      <c r="B7" s="116" t="s">
        <v>0</v>
      </c>
      <c r="C7" s="113" t="s">
        <v>467</v>
      </c>
      <c r="D7" s="112" t="s">
        <v>1</v>
      </c>
      <c r="E7" s="112" t="s">
        <v>2</v>
      </c>
      <c r="F7" s="140" t="s">
        <v>363</v>
      </c>
      <c r="G7" s="158" t="s">
        <v>643</v>
      </c>
      <c r="H7" s="158" t="s">
        <v>644</v>
      </c>
      <c r="I7" s="142" t="s">
        <v>364</v>
      </c>
    </row>
    <row r="8" spans="1:10" ht="26.25" customHeight="1" x14ac:dyDescent="0.25">
      <c r="A8" s="134">
        <v>1</v>
      </c>
      <c r="B8" s="111" t="s">
        <v>111</v>
      </c>
      <c r="C8" s="82"/>
      <c r="D8" s="83"/>
      <c r="E8" s="104"/>
      <c r="F8" s="104"/>
      <c r="G8" s="143"/>
      <c r="H8" s="162"/>
      <c r="I8" s="144"/>
      <c r="J8" s="4"/>
    </row>
    <row r="9" spans="1:10" x14ac:dyDescent="0.25">
      <c r="A9" s="84" t="str">
        <f>IF(B9="","",$A$8&amp;"."&amp;COUNTA($B$9:B9))</f>
        <v/>
      </c>
      <c r="B9" s="92"/>
      <c r="C9" s="4"/>
      <c r="D9" s="4"/>
      <c r="E9" s="45"/>
      <c r="G9" s="138"/>
      <c r="H9" s="161"/>
      <c r="I9" s="4"/>
    </row>
    <row r="10" spans="1:10" ht="88.5" customHeight="1" x14ac:dyDescent="0.25">
      <c r="A10" s="84" t="str">
        <f>IF(B10="","",$A$8&amp;"."&amp;COUNTA($B$9:B10))</f>
        <v>1.1</v>
      </c>
      <c r="B10" s="37" t="s">
        <v>468</v>
      </c>
      <c r="C10" s="4"/>
      <c r="D10" s="4"/>
      <c r="E10" s="80" t="s">
        <v>5</v>
      </c>
      <c r="F10" s="84"/>
      <c r="G10" s="168"/>
      <c r="H10" s="168"/>
      <c r="I10" s="185"/>
    </row>
    <row r="11" spans="1:10" x14ac:dyDescent="0.25">
      <c r="A11" s="84" t="str">
        <f>IF(B11="","",$A$8&amp;"."&amp;COUNTA($B$9:B11))</f>
        <v/>
      </c>
      <c r="B11" s="47"/>
      <c r="C11" s="4"/>
      <c r="D11" s="4"/>
      <c r="E11" s="45"/>
      <c r="F11" s="84"/>
      <c r="G11" s="165"/>
      <c r="H11" s="165"/>
      <c r="I11" s="166"/>
    </row>
    <row r="12" spans="1:10" ht="171.6" x14ac:dyDescent="0.25">
      <c r="A12" s="84" t="str">
        <f>IF(B12="","",$A$8&amp;"."&amp;COUNTA($B$9:B12))</f>
        <v>1.2</v>
      </c>
      <c r="B12" s="37" t="s">
        <v>121</v>
      </c>
      <c r="C12" s="4"/>
      <c r="D12" s="4"/>
      <c r="E12" s="80"/>
      <c r="F12" s="84"/>
      <c r="G12" s="165"/>
      <c r="H12" s="165"/>
      <c r="I12" s="166"/>
    </row>
    <row r="13" spans="1:10" x14ac:dyDescent="0.25">
      <c r="A13" s="84" t="str">
        <f>IF(B13="","",$A$8&amp;"."&amp;COUNTA($B$9:B13))</f>
        <v/>
      </c>
      <c r="B13" s="37"/>
      <c r="C13" s="4"/>
      <c r="D13" s="4"/>
      <c r="E13" s="45"/>
      <c r="F13" s="84"/>
      <c r="G13" s="165"/>
      <c r="H13" s="165"/>
      <c r="I13" s="166"/>
    </row>
    <row r="14" spans="1:10" ht="66" x14ac:dyDescent="0.25">
      <c r="A14" s="84" t="str">
        <f>IF(B14="","",$A$8&amp;"."&amp;COUNTA($B$9:B14))</f>
        <v>1.3</v>
      </c>
      <c r="B14" s="37" t="s">
        <v>556</v>
      </c>
      <c r="C14" s="4"/>
      <c r="D14" s="4"/>
      <c r="E14" s="80" t="s">
        <v>5</v>
      </c>
      <c r="F14" s="84"/>
      <c r="G14" s="165"/>
      <c r="H14" s="165"/>
      <c r="I14" s="166"/>
    </row>
    <row r="15" spans="1:10" x14ac:dyDescent="0.25">
      <c r="A15" s="84" t="str">
        <f>IF(B15="","",$A$8&amp;"."&amp;COUNTA($B$9:B15))</f>
        <v/>
      </c>
      <c r="B15" s="37"/>
      <c r="C15" s="4"/>
      <c r="D15" s="4"/>
      <c r="E15" s="80"/>
      <c r="F15" s="84"/>
      <c r="G15" s="165"/>
      <c r="H15" s="165"/>
      <c r="I15" s="166"/>
    </row>
    <row r="16" spans="1:10" ht="66" x14ac:dyDescent="0.25">
      <c r="A16" s="84" t="str">
        <f>IF(B16="","",$A$8&amp;"."&amp;COUNTA($B$9:B16))</f>
        <v>1.4</v>
      </c>
      <c r="B16" s="37" t="s">
        <v>122</v>
      </c>
      <c r="C16" s="4"/>
      <c r="D16" s="4"/>
      <c r="E16" s="80" t="s">
        <v>5</v>
      </c>
      <c r="F16" s="84"/>
      <c r="G16" s="165"/>
      <c r="H16" s="165"/>
      <c r="I16" s="166"/>
    </row>
    <row r="17" spans="1:9" ht="12" customHeight="1" x14ac:dyDescent="0.25">
      <c r="A17" s="84" t="str">
        <f>IF(B17="","",$A$8&amp;"."&amp;COUNTA($B$9:B17))</f>
        <v/>
      </c>
      <c r="B17" s="37"/>
      <c r="C17" s="4"/>
      <c r="D17" s="4"/>
      <c r="E17" s="114"/>
      <c r="F17" s="84"/>
      <c r="G17" s="165"/>
      <c r="H17" s="165"/>
      <c r="I17" s="166"/>
    </row>
    <row r="18" spans="1:9" ht="41.25" customHeight="1" x14ac:dyDescent="0.25">
      <c r="A18" s="84" t="str">
        <f>IF(B18="","",$A$8&amp;"."&amp;COUNTA($B$9:B18))</f>
        <v>1.5</v>
      </c>
      <c r="B18" s="37" t="s">
        <v>332</v>
      </c>
      <c r="C18" s="4"/>
      <c r="D18" s="4"/>
      <c r="E18" s="80" t="s">
        <v>5</v>
      </c>
      <c r="F18" s="84"/>
      <c r="G18" s="165"/>
      <c r="H18" s="165"/>
      <c r="I18" s="166"/>
    </row>
    <row r="19" spans="1:9" ht="12.75" customHeight="1" x14ac:dyDescent="0.25">
      <c r="A19" s="84" t="str">
        <f>IF(B19="","",$A$8&amp;"."&amp;COUNTA($B$9:B19))</f>
        <v/>
      </c>
      <c r="B19" s="37"/>
      <c r="C19" s="4"/>
      <c r="D19" s="4"/>
      <c r="E19" s="45"/>
      <c r="G19" s="165"/>
      <c r="H19" s="165"/>
      <c r="I19" s="166"/>
    </row>
    <row r="20" spans="1:9" ht="92.4" x14ac:dyDescent="0.25">
      <c r="A20" s="84" t="str">
        <f>IF(B20="","",$A$8&amp;"."&amp;COUNTA($B$9:B20))</f>
        <v>1.6</v>
      </c>
      <c r="B20" s="75" t="s">
        <v>469</v>
      </c>
      <c r="C20" s="4"/>
      <c r="D20" s="4"/>
      <c r="E20" s="80" t="s">
        <v>5</v>
      </c>
      <c r="F20" s="84"/>
      <c r="G20" s="165"/>
      <c r="H20" s="165"/>
      <c r="I20" s="166"/>
    </row>
    <row r="21" spans="1:9" ht="13.5" customHeight="1" x14ac:dyDescent="0.25">
      <c r="A21" s="84" t="str">
        <f>IF(B21="","",$A$8&amp;"."&amp;COUNTA($B$9:B21))</f>
        <v/>
      </c>
      <c r="B21" s="75"/>
      <c r="C21" s="4"/>
      <c r="D21" s="4"/>
      <c r="E21" s="80"/>
      <c r="F21" s="84"/>
      <c r="G21" s="165"/>
      <c r="H21" s="165"/>
      <c r="I21" s="166"/>
    </row>
    <row r="22" spans="1:9" ht="52.5" customHeight="1" x14ac:dyDescent="0.25">
      <c r="A22" s="84" t="str">
        <f>IF(B22="","",$A$8&amp;"."&amp;COUNTA($B$9:B22))</f>
        <v>1.7</v>
      </c>
      <c r="B22" s="37" t="s">
        <v>717</v>
      </c>
      <c r="C22" s="4"/>
      <c r="D22" s="4"/>
      <c r="E22" s="80" t="s">
        <v>5</v>
      </c>
      <c r="F22" s="84"/>
      <c r="G22" s="165"/>
      <c r="H22" s="165"/>
      <c r="I22" s="166"/>
    </row>
    <row r="23" spans="1:9" x14ac:dyDescent="0.25">
      <c r="A23" s="84" t="str">
        <f>IF(B23="","",$A$8&amp;"."&amp;COUNTA($B$9:B23))</f>
        <v/>
      </c>
      <c r="B23" s="37"/>
      <c r="C23" s="4"/>
      <c r="D23" s="4"/>
      <c r="G23" s="165"/>
      <c r="H23" s="165"/>
      <c r="I23" s="166"/>
    </row>
    <row r="24" spans="1:9" ht="66" x14ac:dyDescent="0.25">
      <c r="A24" s="84" t="str">
        <f>IF(B24="","",$A$8&amp;"."&amp;COUNTA($B$9:B24))</f>
        <v>1.8</v>
      </c>
      <c r="B24" s="37" t="s">
        <v>123</v>
      </c>
      <c r="C24" s="4"/>
      <c r="D24" s="4"/>
      <c r="E24" s="35" t="s">
        <v>5</v>
      </c>
      <c r="G24" s="165"/>
      <c r="H24" s="165"/>
      <c r="I24" s="166"/>
    </row>
    <row r="25" spans="1:9" x14ac:dyDescent="0.25">
      <c r="A25" s="84" t="str">
        <f>IF(B25="","",$A$8&amp;"."&amp;COUNTA($B$9:B25))</f>
        <v/>
      </c>
      <c r="B25" s="92"/>
      <c r="C25" s="2"/>
      <c r="D25" s="3"/>
      <c r="E25" s="103"/>
      <c r="G25" s="165"/>
      <c r="H25" s="165"/>
      <c r="I25" s="166"/>
    </row>
    <row r="26" spans="1:9" ht="52.8" x14ac:dyDescent="0.25">
      <c r="A26" s="84" t="str">
        <f>IF(B26="","",$A$8&amp;"."&amp;COUNTA($B$9:B26))</f>
        <v>1.9</v>
      </c>
      <c r="B26" s="37" t="s">
        <v>333</v>
      </c>
      <c r="C26" s="2"/>
      <c r="D26" s="3"/>
      <c r="E26" s="45"/>
      <c r="G26" s="165"/>
      <c r="H26" s="165"/>
      <c r="I26" s="166"/>
    </row>
    <row r="27" spans="1:9" x14ac:dyDescent="0.25">
      <c r="A27" s="84" t="str">
        <f>IF(B27="","",$A$8&amp;"."&amp;COUNTA($B$9:B27))</f>
        <v/>
      </c>
      <c r="B27" s="37"/>
      <c r="C27" s="2"/>
      <c r="D27" s="3"/>
      <c r="E27" s="45"/>
      <c r="G27" s="165"/>
      <c r="H27" s="165"/>
      <c r="I27" s="166"/>
    </row>
    <row r="28" spans="1:9" ht="79.2" x14ac:dyDescent="0.25">
      <c r="A28" s="84" t="str">
        <f>IF(B28="","",$A$8&amp;"."&amp;COUNTA($B$9:B28))</f>
        <v>1.10</v>
      </c>
      <c r="B28" s="37" t="s">
        <v>470</v>
      </c>
      <c r="C28" s="2"/>
      <c r="D28" s="3"/>
      <c r="G28" s="165"/>
      <c r="H28" s="165"/>
      <c r="I28" s="166"/>
    </row>
    <row r="29" spans="1:9" x14ac:dyDescent="0.25">
      <c r="A29" s="84" t="str">
        <f>IF(B29="","",$A$8&amp;"."&amp;COUNTA($B$9:B29))</f>
        <v/>
      </c>
      <c r="B29" s="37"/>
      <c r="C29" s="2"/>
      <c r="D29" s="3"/>
      <c r="G29" s="165"/>
      <c r="H29" s="165"/>
      <c r="I29" s="166"/>
    </row>
    <row r="30" spans="1:9" ht="52.8" x14ac:dyDescent="0.25">
      <c r="A30" s="84" t="str">
        <f>IF(B30="","",$A$8&amp;"."&amp;COUNTA($B$9:B30))</f>
        <v>1.11</v>
      </c>
      <c r="B30" s="37" t="s">
        <v>124</v>
      </c>
      <c r="C30" s="2"/>
      <c r="D30" s="3"/>
      <c r="G30" s="167"/>
      <c r="H30" s="167"/>
      <c r="I30" s="166"/>
    </row>
    <row r="31" spans="1:9" x14ac:dyDescent="0.25">
      <c r="A31" s="84" t="str">
        <f>IF(B31="","",$A$8&amp;"."&amp;COUNTA($B$9:B31))</f>
        <v/>
      </c>
      <c r="B31" s="37"/>
      <c r="C31" s="4"/>
      <c r="D31" s="4"/>
      <c r="G31" s="168"/>
      <c r="H31" s="168"/>
      <c r="I31" s="166"/>
    </row>
    <row r="32" spans="1:9" ht="52.8" x14ac:dyDescent="0.25">
      <c r="A32" s="84" t="str">
        <f>IF(B32="","",$A$8&amp;"."&amp;COUNTA($B$9:B32))</f>
        <v>1.12</v>
      </c>
      <c r="B32" s="37" t="s">
        <v>125</v>
      </c>
      <c r="C32" s="4"/>
      <c r="D32" s="4"/>
      <c r="E32" s="45"/>
      <c r="F32" s="84"/>
      <c r="G32" s="165"/>
      <c r="H32" s="165"/>
      <c r="I32" s="166"/>
    </row>
    <row r="33" spans="1:9" ht="12" customHeight="1" x14ac:dyDescent="0.25">
      <c r="A33" s="84" t="str">
        <f>IF(B33="","",$A$8&amp;"."&amp;COUNTA($B$9:B33))</f>
        <v/>
      </c>
      <c r="B33" s="37"/>
      <c r="C33" s="4"/>
      <c r="D33" s="4"/>
      <c r="E33" s="80"/>
      <c r="G33" s="168"/>
      <c r="H33" s="168"/>
      <c r="I33" s="166"/>
    </row>
    <row r="34" spans="1:9" ht="26.25" customHeight="1" x14ac:dyDescent="0.25">
      <c r="A34" s="134">
        <v>2</v>
      </c>
      <c r="B34" s="111" t="s">
        <v>126</v>
      </c>
      <c r="C34" s="82"/>
      <c r="D34" s="83"/>
      <c r="E34" s="104"/>
      <c r="F34" s="104"/>
      <c r="G34" s="169"/>
      <c r="H34" s="170"/>
      <c r="I34" s="171"/>
    </row>
    <row r="35" spans="1:9" x14ac:dyDescent="0.25">
      <c r="A35" s="84"/>
      <c r="B35" s="40"/>
      <c r="G35" s="165"/>
      <c r="H35" s="165"/>
      <c r="I35" s="166"/>
    </row>
    <row r="36" spans="1:9" ht="141.75" customHeight="1" x14ac:dyDescent="0.25">
      <c r="A36" s="84" t="str">
        <f>IF(B36="","",$A$34&amp;"."&amp;COUNTA($B$36:B36))</f>
        <v>2.1</v>
      </c>
      <c r="B36" s="37" t="s">
        <v>685</v>
      </c>
      <c r="C36" s="4"/>
      <c r="D36" s="4"/>
      <c r="E36" s="45" t="s">
        <v>5</v>
      </c>
      <c r="F36" s="84"/>
      <c r="G36" s="165"/>
      <c r="H36" s="165"/>
      <c r="I36" s="166"/>
    </row>
    <row r="37" spans="1:9" ht="14.25" customHeight="1" x14ac:dyDescent="0.25">
      <c r="A37" s="84" t="str">
        <f>IF(B37="","",$A$34&amp;"."&amp;COUNTA($B$36:B37))</f>
        <v/>
      </c>
      <c r="B37" s="37"/>
      <c r="C37" s="4"/>
      <c r="D37" s="4"/>
      <c r="E37" s="80"/>
      <c r="G37" s="168"/>
      <c r="H37" s="168"/>
      <c r="I37" s="166"/>
    </row>
    <row r="38" spans="1:9" ht="118.8" x14ac:dyDescent="0.25">
      <c r="A38" s="84" t="str">
        <f>IF(B38="","",$A$34&amp;"."&amp;COUNTA($B$36:B38))</f>
        <v>2.2</v>
      </c>
      <c r="B38" s="37" t="s">
        <v>686</v>
      </c>
      <c r="C38" s="4"/>
      <c r="D38" s="4"/>
      <c r="E38" s="45" t="s">
        <v>5</v>
      </c>
      <c r="F38" s="84"/>
      <c r="G38" s="165"/>
      <c r="H38" s="165"/>
      <c r="I38" s="166"/>
    </row>
    <row r="39" spans="1:9" x14ac:dyDescent="0.25">
      <c r="A39" s="84" t="str">
        <f>IF(B39="","",$A$34&amp;"."&amp;COUNTA($B$36:B39))</f>
        <v/>
      </c>
      <c r="B39" s="37"/>
      <c r="C39" s="4"/>
      <c r="D39" s="4"/>
      <c r="G39" s="165"/>
      <c r="H39" s="165"/>
      <c r="I39" s="166"/>
    </row>
    <row r="40" spans="1:9" ht="145.19999999999999" x14ac:dyDescent="0.25">
      <c r="A40" s="84" t="str">
        <f>IF(B40="","",$A$34&amp;"."&amp;COUNTA($B$36:B40))</f>
        <v>2.3</v>
      </c>
      <c r="B40" s="37" t="s">
        <v>471</v>
      </c>
      <c r="C40" s="4"/>
      <c r="D40" s="4"/>
      <c r="E40" s="80" t="s">
        <v>5</v>
      </c>
      <c r="G40" s="165"/>
      <c r="H40" s="165"/>
      <c r="I40" s="166"/>
    </row>
    <row r="41" spans="1:9" x14ac:dyDescent="0.25">
      <c r="A41" s="84" t="str">
        <f>IF(B41="","",$A$34&amp;"."&amp;COUNTA($B$36:B41))</f>
        <v/>
      </c>
      <c r="B41" s="40"/>
      <c r="C41" s="4"/>
      <c r="D41" s="4"/>
      <c r="E41" s="80"/>
      <c r="F41" s="84"/>
      <c r="G41" s="165"/>
      <c r="H41" s="165"/>
      <c r="I41" s="166"/>
    </row>
    <row r="42" spans="1:9" ht="184.8" x14ac:dyDescent="0.25">
      <c r="A42" s="84" t="str">
        <f>IF(B42="","",$A$34&amp;"."&amp;COUNTA($B$36:B42))</f>
        <v>2.4</v>
      </c>
      <c r="B42" s="37" t="s">
        <v>375</v>
      </c>
      <c r="C42" s="4"/>
      <c r="D42" s="4"/>
      <c r="E42" s="45"/>
      <c r="F42" s="84"/>
      <c r="G42" s="165"/>
      <c r="H42" s="165"/>
      <c r="I42" s="166"/>
    </row>
    <row r="43" spans="1:9" x14ac:dyDescent="0.25">
      <c r="A43" s="84" t="str">
        <f>IF(B43="","",$A$34&amp;"."&amp;COUNTA($B$36:B43))</f>
        <v/>
      </c>
      <c r="B43" s="51"/>
      <c r="E43" s="84"/>
      <c r="G43" s="165"/>
      <c r="H43" s="165"/>
      <c r="I43" s="166"/>
    </row>
    <row r="44" spans="1:9" ht="52.8" x14ac:dyDescent="0.25">
      <c r="A44" s="84" t="str">
        <f>IF(B44="","",$A$34&amp;"."&amp;COUNTA($B$36:B44))</f>
        <v>2.5</v>
      </c>
      <c r="B44" s="37" t="s">
        <v>376</v>
      </c>
      <c r="E44" s="84"/>
      <c r="F44" s="84"/>
      <c r="G44" s="165"/>
      <c r="H44" s="165"/>
      <c r="I44" s="166"/>
    </row>
    <row r="45" spans="1:9" x14ac:dyDescent="0.25">
      <c r="A45" s="84" t="str">
        <f>IF(B45="","",$A$34&amp;"."&amp;COUNTA($B$36:B45))</f>
        <v/>
      </c>
      <c r="B45" s="51"/>
      <c r="E45" s="84"/>
      <c r="F45" s="84"/>
      <c r="G45" s="165"/>
      <c r="H45" s="165"/>
      <c r="I45" s="166"/>
    </row>
    <row r="46" spans="1:9" ht="118.8" x14ac:dyDescent="0.25">
      <c r="A46" s="84" t="str">
        <f>IF(B46="","",$A$34&amp;"."&amp;COUNTA($B$36:B46))</f>
        <v>2.6</v>
      </c>
      <c r="B46" s="37" t="s">
        <v>557</v>
      </c>
      <c r="E46" s="84" t="s">
        <v>5</v>
      </c>
      <c r="F46" s="84"/>
      <c r="G46" s="165"/>
      <c r="H46" s="165"/>
      <c r="I46" s="166"/>
    </row>
    <row r="47" spans="1:9" x14ac:dyDescent="0.25">
      <c r="A47" s="84" t="str">
        <f>IF(B47="","",$A$34&amp;"."&amp;COUNTA($B$36:B47))</f>
        <v/>
      </c>
      <c r="B47" s="51"/>
      <c r="E47" s="84"/>
      <c r="F47" s="84"/>
      <c r="G47" s="165"/>
      <c r="H47" s="165"/>
      <c r="I47" s="166"/>
    </row>
    <row r="48" spans="1:9" ht="26.4" x14ac:dyDescent="0.25">
      <c r="A48" s="84" t="str">
        <f>IF(B48="","",$A$34&amp;"."&amp;COUNTA($B$36:B48))</f>
        <v>2.7</v>
      </c>
      <c r="B48" s="37" t="s">
        <v>334</v>
      </c>
      <c r="E48" s="100"/>
      <c r="F48" s="84"/>
      <c r="G48" s="165"/>
      <c r="H48" s="165"/>
      <c r="I48" s="166"/>
    </row>
    <row r="49" spans="1:9" x14ac:dyDescent="0.25">
      <c r="A49" s="84" t="str">
        <f>IF(B49="","",$A$34&amp;"."&amp;COUNTA($B$36:B49))</f>
        <v/>
      </c>
      <c r="B49" s="37"/>
      <c r="E49" s="100"/>
      <c r="F49" s="100"/>
      <c r="G49" s="172"/>
      <c r="H49" s="173"/>
      <c r="I49" s="166"/>
    </row>
    <row r="50" spans="1:9" ht="39.6" x14ac:dyDescent="0.25">
      <c r="A50" s="84" t="str">
        <f>IF(B50="","",$A$34&amp;"."&amp;COUNTA($B$36:B50))</f>
        <v>2.8</v>
      </c>
      <c r="B50" s="37" t="s">
        <v>687</v>
      </c>
      <c r="E50" s="100" t="s">
        <v>5</v>
      </c>
      <c r="F50" s="100"/>
      <c r="G50" s="165"/>
      <c r="H50" s="165"/>
      <c r="I50" s="166"/>
    </row>
    <row r="51" spans="1:9" x14ac:dyDescent="0.25">
      <c r="A51" s="84" t="str">
        <f>IF(B51="","",$A$34&amp;"."&amp;COUNTA($B$36:B51))</f>
        <v/>
      </c>
      <c r="B51" s="37"/>
      <c r="E51" s="45"/>
      <c r="F51" s="100"/>
      <c r="G51" s="165"/>
      <c r="H51" s="165"/>
      <c r="I51" s="166"/>
    </row>
    <row r="52" spans="1:9" ht="66" x14ac:dyDescent="0.25">
      <c r="A52" s="84" t="str">
        <f>IF(B52="","",$A$34&amp;"."&amp;COUNTA($B$36:B52))</f>
        <v>2.9</v>
      </c>
      <c r="B52" s="37" t="s">
        <v>127</v>
      </c>
      <c r="D52" s="70"/>
      <c r="E52" s="45" t="s">
        <v>5</v>
      </c>
      <c r="F52" s="84"/>
      <c r="G52" s="165"/>
      <c r="H52" s="165"/>
      <c r="I52" s="166"/>
    </row>
    <row r="53" spans="1:9" x14ac:dyDescent="0.25">
      <c r="A53" s="84" t="str">
        <f>IF(B53="","",$A$34&amp;"."&amp;COUNTA($B$36:B53))</f>
        <v/>
      </c>
      <c r="B53" s="53"/>
      <c r="G53" s="168"/>
      <c r="H53" s="168"/>
      <c r="I53" s="166"/>
    </row>
    <row r="54" spans="1:9" ht="75" customHeight="1" x14ac:dyDescent="0.25">
      <c r="A54" s="84" t="str">
        <f>IF(B54="","",$A$34&amp;"."&amp;COUNTA($B$36:B54))</f>
        <v>2.10</v>
      </c>
      <c r="B54" s="37" t="s">
        <v>645</v>
      </c>
      <c r="E54" s="35" t="s">
        <v>5</v>
      </c>
      <c r="G54" s="165"/>
      <c r="H54" s="165"/>
      <c r="I54" s="166"/>
    </row>
    <row r="55" spans="1:9" x14ac:dyDescent="0.25">
      <c r="A55" s="84" t="str">
        <f>IF(B55="","",$A$34&amp;"."&amp;COUNTA($B$36:B55))</f>
        <v/>
      </c>
      <c r="B55" s="53"/>
      <c r="G55" s="165"/>
      <c r="H55" s="165"/>
      <c r="I55" s="166"/>
    </row>
    <row r="56" spans="1:9" ht="26.4" x14ac:dyDescent="0.25">
      <c r="A56" s="84" t="str">
        <f>IF(B56="","",$A$34&amp;"."&amp;COUNTA($B$36:B56))</f>
        <v>2.11</v>
      </c>
      <c r="B56" s="38" t="s">
        <v>335</v>
      </c>
      <c r="E56" s="35" t="s">
        <v>5</v>
      </c>
      <c r="F56" s="141"/>
      <c r="G56" s="174"/>
      <c r="H56" s="175"/>
      <c r="I56" s="166"/>
    </row>
    <row r="57" spans="1:9" x14ac:dyDescent="0.25">
      <c r="A57" s="84" t="str">
        <f>IF(B57="","",$A$34&amp;"."&amp;COUNTA($B$36:B57))</f>
        <v/>
      </c>
      <c r="B57" s="38"/>
      <c r="G57" s="165"/>
      <c r="H57" s="165"/>
      <c r="I57" s="166"/>
    </row>
    <row r="58" spans="1:9" ht="26.4" x14ac:dyDescent="0.25">
      <c r="A58" s="84" t="str">
        <f>IF(B58="","",$A$34&amp;"."&amp;COUNTA($B$36:B58))</f>
        <v>2.12</v>
      </c>
      <c r="B58" s="73" t="s">
        <v>336</v>
      </c>
      <c r="E58" s="35" t="s">
        <v>5</v>
      </c>
      <c r="G58" s="165"/>
      <c r="H58" s="165"/>
      <c r="I58" s="166"/>
    </row>
    <row r="59" spans="1:9" x14ac:dyDescent="0.25">
      <c r="A59" s="84" t="str">
        <f>IF(B59="","",$A$34&amp;"."&amp;COUNTA($B$36:B59))</f>
        <v/>
      </c>
      <c r="B59" s="37"/>
      <c r="G59" s="165"/>
      <c r="H59" s="165"/>
      <c r="I59" s="166"/>
    </row>
    <row r="60" spans="1:9" x14ac:dyDescent="0.25">
      <c r="A60" s="84" t="str">
        <f>IF(B60="","",$A$34&amp;"."&amp;COUNTA($B$36:B60))</f>
        <v>2.13</v>
      </c>
      <c r="B60" s="37" t="s">
        <v>688</v>
      </c>
      <c r="E60" s="35" t="s">
        <v>5</v>
      </c>
      <c r="G60" s="165"/>
      <c r="H60" s="165"/>
      <c r="I60" s="166"/>
    </row>
    <row r="61" spans="1:9" x14ac:dyDescent="0.25">
      <c r="A61" s="84" t="str">
        <f>IF(B61="","",$A$34&amp;"."&amp;COUNTA($B$36:B61))</f>
        <v/>
      </c>
      <c r="B61" s="37"/>
      <c r="G61" s="165"/>
      <c r="H61" s="165"/>
      <c r="I61" s="166"/>
    </row>
    <row r="62" spans="1:9" ht="26.4" x14ac:dyDescent="0.25">
      <c r="A62" s="84" t="str">
        <f>IF(B62="","",$A$34&amp;"."&amp;COUNTA($B$36:B62))</f>
        <v>2.14</v>
      </c>
      <c r="B62" s="37" t="s">
        <v>128</v>
      </c>
      <c r="E62" s="105"/>
      <c r="G62" s="165"/>
      <c r="H62" s="165"/>
      <c r="I62" s="166"/>
    </row>
    <row r="63" spans="1:9" x14ac:dyDescent="0.25">
      <c r="A63" s="84" t="str">
        <f>IF(B63="","",$A$34&amp;"."&amp;COUNTA($B$36:B63))</f>
        <v/>
      </c>
      <c r="B63" s="37"/>
      <c r="E63" s="105"/>
      <c r="G63" s="168"/>
      <c r="H63" s="168"/>
      <c r="I63" s="166"/>
    </row>
    <row r="64" spans="1:9" x14ac:dyDescent="0.25">
      <c r="A64" s="84" t="str">
        <f>IF(B64="","",$A$34&amp;"."&amp;COUNTA($B$36:B64))</f>
        <v>2.15</v>
      </c>
      <c r="B64" s="51" t="s">
        <v>129</v>
      </c>
      <c r="G64" s="165"/>
      <c r="H64" s="165"/>
      <c r="I64" s="166"/>
    </row>
    <row r="65" spans="1:9" x14ac:dyDescent="0.25">
      <c r="A65" s="84" t="str">
        <f>IF(B65="","",$A$34&amp;"."&amp;COUNTA($B$36:B65))</f>
        <v/>
      </c>
      <c r="B65" s="51"/>
      <c r="G65" s="165"/>
      <c r="H65" s="165"/>
      <c r="I65" s="166"/>
    </row>
    <row r="66" spans="1:9" ht="78" customHeight="1" x14ac:dyDescent="0.25">
      <c r="A66" s="84" t="str">
        <f>IF(B66="","",$A$34&amp;"."&amp;COUNTA($B$36:B66))</f>
        <v>2.16</v>
      </c>
      <c r="B66" s="37" t="s">
        <v>646</v>
      </c>
      <c r="G66" s="165"/>
      <c r="H66" s="165"/>
      <c r="I66" s="166"/>
    </row>
    <row r="67" spans="1:9" x14ac:dyDescent="0.25">
      <c r="A67" s="84" t="str">
        <f>IF(B67="","",$A$34&amp;"."&amp;COUNTA($B$36:B67))</f>
        <v/>
      </c>
      <c r="B67" s="99"/>
      <c r="F67" s="105"/>
      <c r="G67" s="165"/>
      <c r="H67" s="165"/>
      <c r="I67" s="166"/>
    </row>
    <row r="68" spans="1:9" ht="26.25" customHeight="1" x14ac:dyDescent="0.25">
      <c r="A68" s="134">
        <v>3</v>
      </c>
      <c r="B68" s="111" t="s">
        <v>130</v>
      </c>
      <c r="C68" s="82"/>
      <c r="D68" s="83"/>
      <c r="E68" s="104"/>
      <c r="F68" s="104"/>
      <c r="G68" s="169"/>
      <c r="H68" s="170"/>
      <c r="I68" s="171"/>
    </row>
    <row r="69" spans="1:9" x14ac:dyDescent="0.25">
      <c r="A69" s="69"/>
      <c r="B69" s="99"/>
      <c r="G69" s="165"/>
      <c r="H69" s="165"/>
      <c r="I69" s="166"/>
    </row>
    <row r="70" spans="1:9" x14ac:dyDescent="0.25">
      <c r="A70" s="84" t="str">
        <f>IF(B70="","",$A$68&amp;"."&amp;COUNTA($B70:B$70))</f>
        <v>3.1</v>
      </c>
      <c r="B70" s="38" t="s">
        <v>131</v>
      </c>
      <c r="G70" s="165"/>
      <c r="H70" s="165"/>
      <c r="I70" s="166"/>
    </row>
    <row r="71" spans="1:9" x14ac:dyDescent="0.25">
      <c r="A71" s="84" t="str">
        <f>IF(B71="","",$A$68&amp;"."&amp;COUNTA($B$70:B71))</f>
        <v/>
      </c>
      <c r="B71" s="38"/>
      <c r="G71" s="165"/>
      <c r="H71" s="165"/>
      <c r="I71" s="166"/>
    </row>
    <row r="72" spans="1:9" x14ac:dyDescent="0.25">
      <c r="A72" s="84" t="str">
        <f>IF(B72="","",$A$68&amp;"."&amp;COUNTA($B$70:B72))</f>
        <v>3.2</v>
      </c>
      <c r="B72" s="38" t="s">
        <v>132</v>
      </c>
      <c r="E72" s="80"/>
      <c r="G72" s="165"/>
      <c r="H72" s="165"/>
      <c r="I72" s="166"/>
    </row>
    <row r="73" spans="1:9" x14ac:dyDescent="0.25">
      <c r="A73" s="84" t="str">
        <f>IF(B73="","",$A$68&amp;"."&amp;COUNTA($B$70:B73))</f>
        <v/>
      </c>
      <c r="B73" s="92"/>
      <c r="C73" s="2"/>
      <c r="D73" s="3"/>
      <c r="E73" s="103"/>
      <c r="G73" s="165"/>
      <c r="H73" s="165"/>
      <c r="I73" s="166"/>
    </row>
    <row r="74" spans="1:9" ht="26.4" x14ac:dyDescent="0.25">
      <c r="A74" s="84" t="str">
        <f>IF(B74="","",$A$68&amp;"."&amp;COUNTA($B$70:B74))</f>
        <v>3.3</v>
      </c>
      <c r="B74" s="37" t="s">
        <v>133</v>
      </c>
      <c r="C74" s="2"/>
      <c r="D74" s="3"/>
      <c r="E74" s="45"/>
      <c r="F74" s="84"/>
      <c r="G74" s="165"/>
      <c r="H74" s="165"/>
      <c r="I74" s="166"/>
    </row>
    <row r="75" spans="1:9" x14ac:dyDescent="0.25">
      <c r="A75" s="84" t="str">
        <f>IF(B75="","",$A$68&amp;"."&amp;COUNTA($B$70:B75))</f>
        <v/>
      </c>
      <c r="B75" s="92"/>
      <c r="C75" s="2"/>
      <c r="D75" s="3"/>
      <c r="F75" s="84"/>
      <c r="G75" s="168"/>
      <c r="H75" s="168"/>
      <c r="I75" s="166"/>
    </row>
    <row r="76" spans="1:9" ht="52.8" x14ac:dyDescent="0.25">
      <c r="A76" s="84" t="str">
        <f>IF(B76="","",$A$68&amp;"."&amp;COUNTA($B$70:B76))</f>
        <v>3.4</v>
      </c>
      <c r="B76" s="37" t="s">
        <v>134</v>
      </c>
      <c r="C76" s="2"/>
      <c r="D76" s="3"/>
      <c r="E76" s="45"/>
      <c r="F76" s="84"/>
      <c r="G76" s="165"/>
      <c r="H76" s="165"/>
      <c r="I76" s="166"/>
    </row>
    <row r="77" spans="1:9" x14ac:dyDescent="0.25">
      <c r="A77" s="84" t="str">
        <f>IF(B77="","",$A$68&amp;"."&amp;COUNTA($B$70:B77))</f>
        <v/>
      </c>
      <c r="B77" s="92"/>
      <c r="C77" s="2"/>
      <c r="D77" s="3"/>
      <c r="E77" s="45"/>
      <c r="F77" s="84"/>
      <c r="G77" s="165"/>
      <c r="H77" s="165"/>
      <c r="I77" s="166"/>
    </row>
    <row r="78" spans="1:9" ht="14.25" customHeight="1" x14ac:dyDescent="0.25">
      <c r="A78" s="84" t="str">
        <f>IF(B78="","",$A$68&amp;"."&amp;COUNTA($B$70:B78))</f>
        <v>3.5</v>
      </c>
      <c r="B78" s="37" t="s">
        <v>135</v>
      </c>
      <c r="G78" s="165"/>
      <c r="H78" s="165"/>
      <c r="I78" s="166"/>
    </row>
    <row r="79" spans="1:9" x14ac:dyDescent="0.25">
      <c r="A79" s="84" t="str">
        <f>IF(B79="","",$A$68&amp;"."&amp;COUNTA($B$70:B79))</f>
        <v/>
      </c>
      <c r="B79" s="40"/>
      <c r="E79" s="84"/>
      <c r="G79" s="165"/>
      <c r="H79" s="165"/>
      <c r="I79" s="166"/>
    </row>
    <row r="80" spans="1:9" ht="15.75" customHeight="1" x14ac:dyDescent="0.25">
      <c r="A80" s="84" t="str">
        <f>IF(B80="","",$A$68&amp;"."&amp;COUNTA($B$70:B80))</f>
        <v>3.6</v>
      </c>
      <c r="B80" s="37" t="s">
        <v>136</v>
      </c>
      <c r="E80" s="84"/>
      <c r="G80" s="165"/>
      <c r="H80" s="165"/>
      <c r="I80" s="166"/>
    </row>
    <row r="81" spans="1:9" x14ac:dyDescent="0.25">
      <c r="A81" s="84" t="str">
        <f>IF(B81="","",$A$68&amp;"."&amp;COUNTA($B$70:B81))</f>
        <v/>
      </c>
      <c r="B81" s="40"/>
      <c r="G81" s="165"/>
      <c r="H81" s="165"/>
      <c r="I81" s="166"/>
    </row>
    <row r="82" spans="1:9" x14ac:dyDescent="0.25">
      <c r="A82" s="84" t="str">
        <f>IF(B82="","",$A$68&amp;"."&amp;COUNTA($B$70:B82))</f>
        <v>3.7</v>
      </c>
      <c r="B82" s="37" t="s">
        <v>137</v>
      </c>
      <c r="F82" s="84"/>
      <c r="G82" s="165"/>
      <c r="H82" s="165"/>
      <c r="I82" s="166"/>
    </row>
    <row r="83" spans="1:9" x14ac:dyDescent="0.25">
      <c r="A83" s="84" t="str">
        <f>IF(B83="","",$A$68&amp;"."&amp;COUNTA($B$70:B83))</f>
        <v/>
      </c>
      <c r="B83" s="37"/>
      <c r="F83" s="84"/>
      <c r="G83" s="168"/>
      <c r="H83" s="168"/>
      <c r="I83" s="166"/>
    </row>
    <row r="84" spans="1:9" x14ac:dyDescent="0.25">
      <c r="A84" s="84" t="str">
        <f>IF(B84="","",$A$68&amp;"."&amp;COUNTA($B$70:B84))</f>
        <v>3.8</v>
      </c>
      <c r="B84" s="40" t="s">
        <v>138</v>
      </c>
      <c r="G84" s="165"/>
      <c r="H84" s="165"/>
      <c r="I84" s="166"/>
    </row>
    <row r="85" spans="1:9" x14ac:dyDescent="0.25">
      <c r="A85" s="84" t="str">
        <f>IF(B85="","",$A$68&amp;"."&amp;COUNTA($B$70:B85))</f>
        <v/>
      </c>
      <c r="B85" s="51"/>
      <c r="G85" s="165"/>
      <c r="H85" s="165"/>
      <c r="I85" s="166"/>
    </row>
    <row r="86" spans="1:9" ht="39.6" x14ac:dyDescent="0.25">
      <c r="A86" s="84" t="str">
        <f>IF(B86="","",$A$68&amp;"."&amp;COUNTA($B$70:B86))</f>
        <v>3.9</v>
      </c>
      <c r="B86" s="37" t="s">
        <v>139</v>
      </c>
      <c r="E86" s="45" t="s">
        <v>5</v>
      </c>
      <c r="F86" s="84"/>
      <c r="G86" s="165"/>
      <c r="H86" s="165"/>
      <c r="I86" s="166"/>
    </row>
    <row r="87" spans="1:9" x14ac:dyDescent="0.25">
      <c r="A87" s="84" t="str">
        <f>IF(B87="","",$A$68&amp;"."&amp;COUNTA($B$70:B87))</f>
        <v/>
      </c>
      <c r="B87" s="40"/>
      <c r="F87" s="84"/>
      <c r="G87" s="168"/>
      <c r="H87" s="168"/>
      <c r="I87" s="166"/>
    </row>
    <row r="88" spans="1:9" x14ac:dyDescent="0.25">
      <c r="A88" s="84" t="str">
        <f>IF(B88="","",$A$68&amp;"."&amp;COUNTA($B$70:B88))</f>
        <v>3.10</v>
      </c>
      <c r="B88" s="37" t="s">
        <v>551</v>
      </c>
      <c r="F88" s="84"/>
      <c r="G88" s="165"/>
      <c r="H88" s="165"/>
      <c r="I88" s="166"/>
    </row>
    <row r="89" spans="1:9" x14ac:dyDescent="0.25">
      <c r="A89" s="84" t="str">
        <f>IF(B89="","",$A$68&amp;"."&amp;COUNTA($B$70:B89))</f>
        <v/>
      </c>
      <c r="B89" s="37"/>
      <c r="G89" s="165"/>
      <c r="H89" s="165"/>
      <c r="I89" s="166"/>
    </row>
    <row r="90" spans="1:9" x14ac:dyDescent="0.25">
      <c r="A90" s="84" t="str">
        <f>IF(B90="","",$A$68&amp;"."&amp;COUNTA($B$70:B90))</f>
        <v>3.11</v>
      </c>
      <c r="B90" s="37" t="s">
        <v>552</v>
      </c>
      <c r="G90" s="165"/>
      <c r="H90" s="165"/>
      <c r="I90" s="166"/>
    </row>
    <row r="91" spans="1:9" x14ac:dyDescent="0.25">
      <c r="A91" s="84" t="str">
        <f>IF(B91="","",$A$68&amp;"."&amp;COUNTA($B$70:B91))</f>
        <v/>
      </c>
      <c r="B91" s="92"/>
      <c r="C91" s="2"/>
      <c r="D91" s="3"/>
      <c r="E91" s="103"/>
      <c r="F91" s="84"/>
      <c r="G91" s="165"/>
      <c r="H91" s="165"/>
      <c r="I91" s="166"/>
    </row>
    <row r="92" spans="1:9" x14ac:dyDescent="0.25">
      <c r="A92" s="84" t="str">
        <f>IF(B92="","",$A$68&amp;"."&amp;COUNTA($B$70:B92))</f>
        <v>3.12</v>
      </c>
      <c r="B92" s="40" t="s">
        <v>337</v>
      </c>
      <c r="C92" s="2"/>
      <c r="D92" s="3"/>
      <c r="E92" s="103"/>
      <c r="G92" s="165"/>
      <c r="H92" s="165"/>
      <c r="I92" s="166"/>
    </row>
    <row r="93" spans="1:9" x14ac:dyDescent="0.25">
      <c r="A93" s="84" t="str">
        <f>IF(B93="","",$A$68&amp;"."&amp;COUNTA($B$70:B93))</f>
        <v/>
      </c>
      <c r="B93" s="92"/>
      <c r="C93" s="2"/>
      <c r="D93" s="3"/>
      <c r="E93" s="103"/>
      <c r="G93" s="165"/>
      <c r="H93" s="165"/>
      <c r="I93" s="166"/>
    </row>
    <row r="94" spans="1:9" ht="26.25" customHeight="1" x14ac:dyDescent="0.25">
      <c r="A94" s="134">
        <v>4</v>
      </c>
      <c r="B94" s="111" t="s">
        <v>140</v>
      </c>
      <c r="C94" s="82"/>
      <c r="D94" s="83"/>
      <c r="E94" s="104"/>
      <c r="F94" s="104"/>
      <c r="G94" s="176"/>
      <c r="H94" s="177"/>
      <c r="I94" s="178"/>
    </row>
    <row r="95" spans="1:9" x14ac:dyDescent="0.25">
      <c r="A95" s="69"/>
      <c r="B95" s="40"/>
      <c r="G95" s="165"/>
      <c r="H95" s="165"/>
      <c r="I95" s="166"/>
    </row>
    <row r="96" spans="1:9" ht="39.6" x14ac:dyDescent="0.25">
      <c r="A96" s="84" t="str">
        <f>IF(B96="","",$A$94&amp;"."&amp;COUNTA($B$95:B96))</f>
        <v>4.1</v>
      </c>
      <c r="B96" s="37" t="s">
        <v>141</v>
      </c>
      <c r="G96" s="165"/>
      <c r="H96" s="165"/>
      <c r="I96" s="166"/>
    </row>
    <row r="97" spans="1:9" x14ac:dyDescent="0.25">
      <c r="A97" s="84" t="str">
        <f>IF(B97="","",$A$94&amp;"."&amp;COUNTA($B$95:B97))</f>
        <v/>
      </c>
      <c r="B97" s="40"/>
      <c r="G97" s="165"/>
      <c r="H97" s="165"/>
      <c r="I97" s="166"/>
    </row>
    <row r="98" spans="1:9" x14ac:dyDescent="0.25">
      <c r="A98" s="84" t="str">
        <f>IF(B98="","",$A$94&amp;"."&amp;COUNTA($B$95:B98))</f>
        <v>4.2</v>
      </c>
      <c r="B98" s="37" t="s">
        <v>142</v>
      </c>
      <c r="G98" s="165"/>
      <c r="H98" s="165"/>
      <c r="I98" s="166"/>
    </row>
    <row r="99" spans="1:9" x14ac:dyDescent="0.25">
      <c r="A99" s="84" t="str">
        <f>IF(B99="","",$A$94&amp;"."&amp;COUNTA($B$95:B99))</f>
        <v/>
      </c>
      <c r="B99" s="40"/>
      <c r="G99" s="165"/>
      <c r="H99" s="165"/>
      <c r="I99" s="166"/>
    </row>
    <row r="100" spans="1:9" x14ac:dyDescent="0.25">
      <c r="A100" s="84" t="str">
        <f>IF(B100="","",$A$94&amp;"."&amp;COUNTA($B$95:B100))</f>
        <v>4.3</v>
      </c>
      <c r="B100" s="37" t="s">
        <v>143</v>
      </c>
      <c r="G100" s="165"/>
      <c r="H100" s="165"/>
      <c r="I100" s="166"/>
    </row>
    <row r="101" spans="1:9" x14ac:dyDescent="0.25">
      <c r="A101" s="84" t="str">
        <f>IF(B101="","",$A$94&amp;"."&amp;COUNTA($B$95:B101))</f>
        <v/>
      </c>
      <c r="B101" s="40"/>
      <c r="G101" s="165"/>
      <c r="H101" s="165"/>
      <c r="I101" s="166"/>
    </row>
    <row r="102" spans="1:9" ht="26.4" x14ac:dyDescent="0.25">
      <c r="A102" s="84" t="str">
        <f>IF(B102="","",$A$94&amp;"."&amp;COUNTA($B$95:B102))</f>
        <v>4.4</v>
      </c>
      <c r="B102" s="37" t="s">
        <v>144</v>
      </c>
      <c r="G102" s="165"/>
      <c r="H102" s="165"/>
      <c r="I102" s="166"/>
    </row>
    <row r="103" spans="1:9" x14ac:dyDescent="0.25">
      <c r="A103" s="84" t="str">
        <f>IF(B103="","",$A$94&amp;"."&amp;COUNTA($B$95:B103))</f>
        <v/>
      </c>
      <c r="B103" s="40"/>
      <c r="G103" s="165"/>
      <c r="H103" s="165"/>
      <c r="I103" s="166"/>
    </row>
    <row r="104" spans="1:9" ht="52.8" x14ac:dyDescent="0.25">
      <c r="A104" s="84" t="str">
        <f>IF(B104="","",$A$94&amp;"."&amp;COUNTA($B$95:B104))</f>
        <v>4.5</v>
      </c>
      <c r="B104" s="37" t="s">
        <v>647</v>
      </c>
      <c r="G104" s="165"/>
      <c r="H104" s="165"/>
      <c r="I104" s="166"/>
    </row>
    <row r="105" spans="1:9" x14ac:dyDescent="0.25">
      <c r="A105" s="84" t="str">
        <f>IF(B105="","",$A$94&amp;"."&amp;COUNTA($B$95:B105))</f>
        <v/>
      </c>
      <c r="B105" s="37"/>
      <c r="G105" s="165"/>
      <c r="H105" s="165"/>
      <c r="I105" s="166"/>
    </row>
    <row r="106" spans="1:9" ht="39.6" x14ac:dyDescent="0.25">
      <c r="A106" s="84" t="str">
        <f>IF(B106="","",$A$94&amp;"."&amp;COUNTA($B$95:B106))</f>
        <v>4.6</v>
      </c>
      <c r="B106" s="37" t="s">
        <v>648</v>
      </c>
      <c r="G106" s="165"/>
      <c r="H106" s="165"/>
      <c r="I106" s="166"/>
    </row>
    <row r="107" spans="1:9" x14ac:dyDescent="0.25">
      <c r="A107" s="84" t="str">
        <f>IF(B107="","",$A$94&amp;"."&amp;COUNTA($B$95:B107))</f>
        <v/>
      </c>
      <c r="B107" s="37"/>
      <c r="G107" s="165"/>
      <c r="H107" s="165"/>
      <c r="I107" s="166"/>
    </row>
    <row r="108" spans="1:9" ht="51.75" customHeight="1" x14ac:dyDescent="0.25">
      <c r="A108" s="84" t="str">
        <f>IF(B108="","",$A$94&amp;"."&amp;COUNTA($B$95:B108))</f>
        <v>4.7</v>
      </c>
      <c r="B108" s="37" t="s">
        <v>649</v>
      </c>
      <c r="G108" s="165"/>
      <c r="H108" s="165"/>
      <c r="I108" s="166"/>
    </row>
    <row r="109" spans="1:9" x14ac:dyDescent="0.25">
      <c r="A109" s="84" t="str">
        <f>IF(B109="","",$A$94&amp;"."&amp;COUNTA($B$95:B109))</f>
        <v/>
      </c>
      <c r="B109" s="37"/>
      <c r="G109" s="165"/>
      <c r="H109" s="165"/>
      <c r="I109" s="166"/>
    </row>
    <row r="110" spans="1:9" x14ac:dyDescent="0.25">
      <c r="A110" s="84" t="str">
        <f>IF(B110="","",$A$94&amp;"."&amp;COUNTA($B$95:B110))</f>
        <v>4.8</v>
      </c>
      <c r="B110" s="40" t="s">
        <v>145</v>
      </c>
      <c r="G110" s="165"/>
      <c r="H110" s="165"/>
      <c r="I110" s="166"/>
    </row>
    <row r="111" spans="1:9" x14ac:dyDescent="0.25">
      <c r="A111" s="84" t="str">
        <f>IF(B111="","",$A$94&amp;"."&amp;COUNTA($B$95:B111))</f>
        <v/>
      </c>
      <c r="B111" s="37"/>
      <c r="G111" s="165"/>
      <c r="H111" s="165"/>
      <c r="I111" s="166"/>
    </row>
    <row r="112" spans="1:9" ht="27.75" customHeight="1" x14ac:dyDescent="0.25">
      <c r="A112" s="84" t="str">
        <f>IF(B112="","",$A$94&amp;"."&amp;COUNTA($B$95:B112))</f>
        <v>4.9</v>
      </c>
      <c r="B112" s="37" t="s">
        <v>473</v>
      </c>
      <c r="G112" s="165"/>
      <c r="H112" s="165"/>
      <c r="I112" s="166"/>
    </row>
    <row r="113" spans="1:9" x14ac:dyDescent="0.25">
      <c r="A113" s="84" t="str">
        <f>IF(B113="","",$A$94&amp;"."&amp;COUNTA($B$95:B113))</f>
        <v/>
      </c>
      <c r="B113" s="40"/>
      <c r="G113" s="165"/>
      <c r="H113" s="165"/>
      <c r="I113" s="166"/>
    </row>
    <row r="114" spans="1:9" x14ac:dyDescent="0.25">
      <c r="A114" s="84" t="str">
        <f>IF(B114="","",$A$94&amp;"."&amp;COUNTA($B$95:B114))</f>
        <v>4.10</v>
      </c>
      <c r="B114" s="40" t="s">
        <v>146</v>
      </c>
      <c r="G114" s="165"/>
      <c r="H114" s="165"/>
      <c r="I114" s="166"/>
    </row>
    <row r="115" spans="1:9" x14ac:dyDescent="0.25">
      <c r="A115" s="84" t="str">
        <f>IF(B115="","",$A$94&amp;"."&amp;COUNTA($B$95:B115))</f>
        <v/>
      </c>
      <c r="B115" s="51"/>
      <c r="E115" s="84"/>
      <c r="G115" s="165"/>
      <c r="H115" s="165"/>
      <c r="I115" s="166"/>
    </row>
    <row r="116" spans="1:9" ht="39" customHeight="1" x14ac:dyDescent="0.25">
      <c r="A116" s="84" t="str">
        <f>IF(B116="","",$A$94&amp;"."&amp;COUNTA($B$95:B116))</f>
        <v>4.11</v>
      </c>
      <c r="B116" s="37" t="s">
        <v>474</v>
      </c>
      <c r="C116" s="2"/>
      <c r="D116" s="3"/>
      <c r="E116" s="103"/>
      <c r="G116" s="165"/>
      <c r="H116" s="165"/>
      <c r="I116" s="166"/>
    </row>
    <row r="117" spans="1:9" x14ac:dyDescent="0.25">
      <c r="A117" s="84" t="str">
        <f>IF(B117="","",$A$94&amp;"."&amp;COUNTA($B$95:B117))</f>
        <v/>
      </c>
      <c r="B117" s="51"/>
      <c r="G117" s="165"/>
      <c r="H117" s="165"/>
      <c r="I117" s="166"/>
    </row>
    <row r="118" spans="1:9" ht="26.4" x14ac:dyDescent="0.25">
      <c r="A118" s="84" t="str">
        <f>IF(B118="","",$A$94&amp;"."&amp;COUNTA($B$95:B118))</f>
        <v>4.12</v>
      </c>
      <c r="B118" s="52" t="s">
        <v>147</v>
      </c>
      <c r="E118" s="84"/>
      <c r="G118" s="165"/>
      <c r="H118" s="165"/>
      <c r="I118" s="166"/>
    </row>
    <row r="119" spans="1:9" x14ac:dyDescent="0.25">
      <c r="A119" s="84" t="str">
        <f>IF(B119="","",$A$94&amp;"."&amp;COUNTA($B$95:B119))</f>
        <v/>
      </c>
      <c r="B119" s="115"/>
      <c r="G119" s="165"/>
      <c r="H119" s="165"/>
      <c r="I119" s="166"/>
    </row>
    <row r="120" spans="1:9" x14ac:dyDescent="0.25">
      <c r="A120" s="84" t="str">
        <f>IF(B120="","",$A$94&amp;"."&amp;COUNTA($B$95:B120))</f>
        <v>4.13</v>
      </c>
      <c r="B120" s="51" t="s">
        <v>148</v>
      </c>
      <c r="G120" s="165"/>
      <c r="H120" s="165"/>
      <c r="I120" s="166"/>
    </row>
    <row r="121" spans="1:9" x14ac:dyDescent="0.25">
      <c r="A121" s="84" t="str">
        <f>IF(B121="","",$A$94&amp;"."&amp;COUNTA($B$95:B121))</f>
        <v/>
      </c>
      <c r="B121" s="40"/>
      <c r="G121" s="165"/>
      <c r="H121" s="165"/>
      <c r="I121" s="166"/>
    </row>
    <row r="122" spans="1:9" ht="26.4" x14ac:dyDescent="0.25">
      <c r="A122" s="84" t="str">
        <f>IF(B122="","",$A$94&amp;"."&amp;COUNTA($B$95:B122))</f>
        <v>4.14</v>
      </c>
      <c r="B122" s="37" t="s">
        <v>149</v>
      </c>
      <c r="F122" s="84"/>
      <c r="G122" s="165"/>
      <c r="H122" s="165"/>
      <c r="I122" s="166"/>
    </row>
    <row r="123" spans="1:9" x14ac:dyDescent="0.25">
      <c r="A123" s="84" t="str">
        <f>IF(B123="","",$A$94&amp;"."&amp;COUNTA($B$95:B123))</f>
        <v/>
      </c>
      <c r="B123" s="40"/>
      <c r="G123" s="165"/>
      <c r="H123" s="165"/>
      <c r="I123" s="166"/>
    </row>
    <row r="124" spans="1:9" x14ac:dyDescent="0.25">
      <c r="A124" s="84" t="str">
        <f>IF(B124="","",$A$94&amp;"."&amp;COUNTA($B$95:B124))</f>
        <v>4.15</v>
      </c>
      <c r="B124" s="51" t="s">
        <v>150</v>
      </c>
      <c r="E124" s="84"/>
      <c r="G124" s="165"/>
      <c r="H124" s="165"/>
      <c r="I124" s="166"/>
    </row>
    <row r="125" spans="1:9" x14ac:dyDescent="0.25">
      <c r="A125" s="84" t="str">
        <f>IF(B125="","",$A$94&amp;"."&amp;COUNTA($B$95:B125))</f>
        <v/>
      </c>
      <c r="F125" s="84"/>
      <c r="G125" s="165"/>
      <c r="H125" s="165"/>
      <c r="I125" s="166"/>
    </row>
    <row r="126" spans="1:9" x14ac:dyDescent="0.25">
      <c r="A126" s="84" t="str">
        <f>IF(B126="","",$A$94&amp;"."&amp;COUNTA($B$95:B126))</f>
        <v>4.16</v>
      </c>
      <c r="B126" s="88" t="s">
        <v>151</v>
      </c>
      <c r="G126" s="165"/>
      <c r="H126" s="165"/>
      <c r="I126" s="166"/>
    </row>
    <row r="127" spans="1:9" x14ac:dyDescent="0.25">
      <c r="A127" s="84" t="str">
        <f>IF(B127="","",$A$94&amp;"."&amp;COUNTA($B$95:B127))</f>
        <v/>
      </c>
      <c r="E127" s="80"/>
      <c r="G127" s="165"/>
      <c r="H127" s="165"/>
      <c r="I127" s="166"/>
    </row>
    <row r="128" spans="1:9" x14ac:dyDescent="0.25">
      <c r="A128" s="84" t="str">
        <f>IF(B128="","",$A$94&amp;"."&amp;COUNTA($B$95:B128))</f>
        <v>4.17</v>
      </c>
      <c r="B128" s="40" t="s">
        <v>152</v>
      </c>
      <c r="C128" s="2"/>
      <c r="D128" s="3"/>
      <c r="E128" s="45"/>
      <c r="G128" s="165"/>
      <c r="H128" s="165"/>
      <c r="I128" s="166"/>
    </row>
    <row r="129" spans="1:9" ht="14.25" customHeight="1" x14ac:dyDescent="0.25">
      <c r="A129" s="84" t="str">
        <f>IF(B129="","",$A$94&amp;"."&amp;COUNTA($B$95:B129))</f>
        <v/>
      </c>
      <c r="B129" s="92"/>
      <c r="C129" s="2"/>
      <c r="D129" s="3"/>
      <c r="E129" s="45"/>
      <c r="G129" s="165"/>
      <c r="H129" s="165"/>
      <c r="I129" s="166"/>
    </row>
    <row r="130" spans="1:9" ht="13.5" customHeight="1" x14ac:dyDescent="0.25">
      <c r="A130" s="84" t="str">
        <f>IF(B130="","",$A$94&amp;"."&amp;COUNTA($B$95:B130))</f>
        <v>4.18</v>
      </c>
      <c r="B130" s="37" t="s">
        <v>153</v>
      </c>
      <c r="G130" s="165"/>
      <c r="H130" s="165"/>
      <c r="I130" s="166"/>
    </row>
    <row r="131" spans="1:9" x14ac:dyDescent="0.25">
      <c r="A131" s="84" t="str">
        <f>IF(B131="","",$A$94&amp;"."&amp;COUNTA($B$95:B131))</f>
        <v/>
      </c>
      <c r="B131" s="93"/>
      <c r="F131" s="84"/>
      <c r="G131" s="165"/>
      <c r="H131" s="165"/>
      <c r="I131" s="166"/>
    </row>
    <row r="132" spans="1:9" x14ac:dyDescent="0.25">
      <c r="A132" s="84" t="str">
        <f>IF(B132="","",$A$94&amp;"."&amp;COUNTA($B$95:B132))</f>
        <v>4.19</v>
      </c>
      <c r="B132" s="37" t="s">
        <v>154</v>
      </c>
      <c r="E132" s="35" t="s">
        <v>5</v>
      </c>
      <c r="G132" s="165"/>
      <c r="H132" s="165"/>
      <c r="I132" s="166"/>
    </row>
    <row r="133" spans="1:9" x14ac:dyDescent="0.25">
      <c r="A133" s="84" t="str">
        <f>IF(B133="","",$A$94&amp;"."&amp;COUNTA($B$95:B133))</f>
        <v/>
      </c>
      <c r="B133" s="40"/>
      <c r="G133" s="165"/>
      <c r="H133" s="165"/>
      <c r="I133" s="166"/>
    </row>
    <row r="134" spans="1:9" ht="52.5" customHeight="1" x14ac:dyDescent="0.25">
      <c r="A134" s="84" t="str">
        <f>IF(B134="","",$A$94&amp;"."&amp;COUNTA($B$95:B134))</f>
        <v>4.20</v>
      </c>
      <c r="B134" s="37" t="s">
        <v>650</v>
      </c>
      <c r="E134" s="84" t="s">
        <v>5</v>
      </c>
      <c r="F134" s="84"/>
      <c r="G134" s="165"/>
      <c r="H134" s="165"/>
      <c r="I134" s="166"/>
    </row>
    <row r="135" spans="1:9" x14ac:dyDescent="0.25">
      <c r="A135" s="84" t="str">
        <f>IF(B135="","",$A$94&amp;"."&amp;COUNTA($B$95:B135))</f>
        <v/>
      </c>
      <c r="B135" s="40"/>
      <c r="G135" s="165"/>
      <c r="H135" s="165"/>
      <c r="I135" s="166"/>
    </row>
    <row r="136" spans="1:9" x14ac:dyDescent="0.25">
      <c r="A136" s="84" t="str">
        <f>IF(B136="","",$A$94&amp;"."&amp;COUNTA($B$95:B136))</f>
        <v>4.21</v>
      </c>
      <c r="B136" s="5" t="s">
        <v>186</v>
      </c>
      <c r="G136" s="165"/>
      <c r="H136" s="165"/>
      <c r="I136" s="166"/>
    </row>
    <row r="137" spans="1:9" x14ac:dyDescent="0.25">
      <c r="A137" s="84" t="str">
        <f>IF(B137="","",$A$94&amp;"."&amp;COUNTA($B$95:B137))</f>
        <v/>
      </c>
      <c r="B137" s="5"/>
      <c r="G137" s="165"/>
      <c r="H137" s="165"/>
      <c r="I137" s="166"/>
    </row>
    <row r="138" spans="1:9" x14ac:dyDescent="0.25">
      <c r="A138" s="84" t="str">
        <f>IF(B138="","",$A$94&amp;"."&amp;COUNTA($B$95:B138))</f>
        <v>4.22</v>
      </c>
      <c r="B138" s="5" t="s">
        <v>475</v>
      </c>
      <c r="E138" s="84" t="s">
        <v>5</v>
      </c>
      <c r="G138" s="165"/>
      <c r="H138" s="165"/>
      <c r="I138" s="166"/>
    </row>
    <row r="139" spans="1:9" x14ac:dyDescent="0.25">
      <c r="A139" s="84" t="str">
        <f>IF(B139="","",$A$94&amp;"."&amp;COUNTA($B$95:B139))</f>
        <v/>
      </c>
      <c r="B139" s="40"/>
      <c r="G139" s="165"/>
      <c r="H139" s="165"/>
      <c r="I139" s="166"/>
    </row>
    <row r="140" spans="1:9" ht="26.4" x14ac:dyDescent="0.25">
      <c r="A140" s="84" t="str">
        <f>IF(B140="","",$A$94&amp;"."&amp;COUNTA($B$95:B140))</f>
        <v>4.23</v>
      </c>
      <c r="B140" s="37" t="s">
        <v>155</v>
      </c>
      <c r="G140" s="165"/>
      <c r="H140" s="165"/>
      <c r="I140" s="166"/>
    </row>
    <row r="141" spans="1:9" x14ac:dyDescent="0.25">
      <c r="A141" s="84" t="str">
        <f>IF(B141="","",$A$94&amp;"."&amp;COUNTA($B$95:B141))</f>
        <v/>
      </c>
      <c r="B141" s="40"/>
      <c r="G141" s="165"/>
      <c r="H141" s="165"/>
      <c r="I141" s="166"/>
    </row>
    <row r="142" spans="1:9" ht="26.4" x14ac:dyDescent="0.25">
      <c r="A142" s="84" t="str">
        <f>IF(B142="","",$A$94&amp;"."&amp;COUNTA($B$95:B142))</f>
        <v>4.24</v>
      </c>
      <c r="B142" s="37" t="s">
        <v>156</v>
      </c>
      <c r="G142" s="165"/>
      <c r="H142" s="165"/>
      <c r="I142" s="166"/>
    </row>
    <row r="143" spans="1:9" x14ac:dyDescent="0.25">
      <c r="A143" s="84" t="str">
        <f>IF(B143="","",$A$94&amp;"."&amp;COUNTA($B$95:B143))</f>
        <v/>
      </c>
      <c r="B143" s="40"/>
      <c r="G143" s="165"/>
      <c r="H143" s="165"/>
      <c r="I143" s="166"/>
    </row>
    <row r="144" spans="1:9" ht="26.4" x14ac:dyDescent="0.25">
      <c r="A144" s="84" t="str">
        <f>IF(B144="","",$A$94&amp;"."&amp;COUNTA($B$95:B144))</f>
        <v>4.25</v>
      </c>
      <c r="B144" s="115" t="s">
        <v>157</v>
      </c>
      <c r="G144" s="165"/>
      <c r="H144" s="165"/>
      <c r="I144" s="166"/>
    </row>
    <row r="145" spans="1:9" x14ac:dyDescent="0.25">
      <c r="A145" s="84" t="str">
        <f>IF(B145="","",$A$94&amp;"."&amp;COUNTA($B$95:B145))</f>
        <v/>
      </c>
      <c r="B145" s="94"/>
      <c r="G145" s="165"/>
      <c r="H145" s="165"/>
      <c r="I145" s="166"/>
    </row>
    <row r="146" spans="1:9" ht="26.4" x14ac:dyDescent="0.25">
      <c r="A146" s="84" t="str">
        <f>IF(B146="","",$A$94&amp;"."&amp;COUNTA($B$95:B146))</f>
        <v>4.26</v>
      </c>
      <c r="B146" s="115" t="s">
        <v>158</v>
      </c>
      <c r="G146" s="165"/>
      <c r="H146" s="165"/>
      <c r="I146" s="166"/>
    </row>
    <row r="147" spans="1:9" x14ac:dyDescent="0.25">
      <c r="A147" s="84" t="str">
        <f>IF(B147="","",$A$94&amp;"."&amp;COUNTA($B$95:B147))</f>
        <v/>
      </c>
      <c r="B147" s="94"/>
      <c r="G147" s="165"/>
      <c r="H147" s="165"/>
      <c r="I147" s="166"/>
    </row>
    <row r="148" spans="1:9" ht="26.25" customHeight="1" x14ac:dyDescent="0.25">
      <c r="A148" s="134">
        <v>5</v>
      </c>
      <c r="B148" s="111" t="s">
        <v>159</v>
      </c>
      <c r="C148" s="82"/>
      <c r="D148" s="83"/>
      <c r="E148" s="104"/>
      <c r="F148" s="104"/>
      <c r="G148" s="176"/>
      <c r="H148" s="177"/>
      <c r="I148" s="178"/>
    </row>
    <row r="149" spans="1:9" x14ac:dyDescent="0.25">
      <c r="B149" s="94"/>
      <c r="G149" s="165"/>
      <c r="H149" s="165"/>
      <c r="I149" s="166"/>
    </row>
    <row r="150" spans="1:9" ht="92.4" x14ac:dyDescent="0.25">
      <c r="A150" s="84" t="str">
        <f>IF(B150="","",$A$148&amp;"."&amp;COUNTA($B$149:B150))</f>
        <v>5.1</v>
      </c>
      <c r="B150" s="115" t="s">
        <v>689</v>
      </c>
      <c r="E150" s="80" t="s">
        <v>5</v>
      </c>
      <c r="G150" s="165"/>
      <c r="H150" s="165"/>
      <c r="I150" s="166"/>
    </row>
    <row r="151" spans="1:9" x14ac:dyDescent="0.25">
      <c r="A151" s="84" t="str">
        <f>IF(B151="","",$A$148&amp;"."&amp;COUNTA($B$149:B151))</f>
        <v/>
      </c>
      <c r="B151" s="92"/>
      <c r="C151" s="2"/>
      <c r="D151" s="3"/>
      <c r="E151" s="84"/>
      <c r="G151" s="165"/>
      <c r="H151" s="165"/>
      <c r="I151" s="166"/>
    </row>
    <row r="152" spans="1:9" x14ac:dyDescent="0.25">
      <c r="A152" s="84" t="str">
        <f>IF(B152="","",$A$148&amp;"."&amp;COUNTA($B$149:B152))</f>
        <v>5.2</v>
      </c>
      <c r="B152" s="94" t="s">
        <v>160</v>
      </c>
      <c r="G152" s="165"/>
      <c r="H152" s="165"/>
      <c r="I152" s="166"/>
    </row>
    <row r="153" spans="1:9" x14ac:dyDescent="0.25">
      <c r="A153" s="84" t="str">
        <f>IF(B153="","",$A$148&amp;"."&amp;COUNTA($B$149:B153))</f>
        <v/>
      </c>
      <c r="B153" s="94"/>
      <c r="G153" s="165"/>
      <c r="H153" s="165"/>
      <c r="I153" s="166"/>
    </row>
    <row r="154" spans="1:9" ht="81.75" customHeight="1" x14ac:dyDescent="0.25">
      <c r="A154" s="84" t="str">
        <f>IF(B154="","",$A$148&amp;"."&amp;COUNTA($B$149:B154))</f>
        <v>5.3</v>
      </c>
      <c r="B154" s="37" t="s">
        <v>476</v>
      </c>
      <c r="C154" s="2"/>
      <c r="D154" s="3"/>
      <c r="E154" s="103"/>
      <c r="G154" s="165"/>
      <c r="H154" s="165"/>
      <c r="I154" s="166"/>
    </row>
    <row r="155" spans="1:9" x14ac:dyDescent="0.25">
      <c r="A155" s="84" t="str">
        <f>IF(B155="","",$A$148&amp;"."&amp;COUNTA($B$149:B155))</f>
        <v/>
      </c>
      <c r="B155" s="51"/>
      <c r="G155" s="165"/>
      <c r="H155" s="165"/>
      <c r="I155" s="166"/>
    </row>
    <row r="156" spans="1:9" ht="26.4" x14ac:dyDescent="0.25">
      <c r="A156" s="84" t="str">
        <f>IF(B156="","",$A$148&amp;"."&amp;COUNTA($B$149:B156))</f>
        <v>5.4</v>
      </c>
      <c r="B156" s="115" t="s">
        <v>161</v>
      </c>
      <c r="G156" s="165"/>
      <c r="H156" s="165"/>
      <c r="I156" s="166"/>
    </row>
    <row r="157" spans="1:9" x14ac:dyDescent="0.25">
      <c r="A157" s="84" t="str">
        <f>IF(B157="","",$A$148&amp;"."&amp;COUNTA($B$149:B157))</f>
        <v/>
      </c>
      <c r="B157" s="94"/>
      <c r="G157" s="165"/>
      <c r="H157" s="165"/>
      <c r="I157" s="166"/>
    </row>
    <row r="158" spans="1:9" ht="52.8" x14ac:dyDescent="0.25">
      <c r="A158" s="84" t="str">
        <f>IF(B158="","",$A$148&amp;"."&amp;COUNTA($B$149:B158))</f>
        <v>5.5</v>
      </c>
      <c r="B158" s="115" t="s">
        <v>377</v>
      </c>
      <c r="F158" s="84"/>
      <c r="G158" s="165"/>
      <c r="H158" s="165"/>
      <c r="I158" s="166"/>
    </row>
    <row r="159" spans="1:9" x14ac:dyDescent="0.25">
      <c r="A159" s="84" t="str">
        <f>IF(B159="","",$A$148&amp;"."&amp;COUNTA($B$149:B159))</f>
        <v/>
      </c>
      <c r="B159" s="94"/>
      <c r="G159" s="165"/>
      <c r="H159" s="165"/>
      <c r="I159" s="166"/>
    </row>
    <row r="160" spans="1:9" ht="14.25" customHeight="1" x14ac:dyDescent="0.25">
      <c r="A160" s="84" t="str">
        <f>IF(B160="","",$A$148&amp;"."&amp;COUNTA($B$149:B160))</f>
        <v>5.6</v>
      </c>
      <c r="B160" s="115" t="s">
        <v>162</v>
      </c>
      <c r="G160" s="165"/>
      <c r="H160" s="165"/>
      <c r="I160" s="166"/>
    </row>
    <row r="161" spans="1:9" ht="13.5" customHeight="1" x14ac:dyDescent="0.25">
      <c r="A161" s="84" t="str">
        <f>IF(B161="","",$A$148&amp;"."&amp;COUNTA($B$149:B161))</f>
        <v/>
      </c>
      <c r="G161" s="165"/>
      <c r="H161" s="165"/>
      <c r="I161" s="166"/>
    </row>
    <row r="162" spans="1:9" ht="26.4" x14ac:dyDescent="0.25">
      <c r="A162" s="84" t="str">
        <f>IF(B162="","",$A$148&amp;"."&amp;COUNTA($B$149:B162))</f>
        <v>5.7</v>
      </c>
      <c r="B162" s="37" t="s">
        <v>169</v>
      </c>
      <c r="G162" s="165"/>
      <c r="H162" s="165"/>
      <c r="I162" s="166"/>
    </row>
    <row r="163" spans="1:9" ht="13.5" customHeight="1" x14ac:dyDescent="0.25">
      <c r="A163" s="84" t="str">
        <f>IF(B163="","",$A$148&amp;"."&amp;COUNTA($B$149:B163))</f>
        <v/>
      </c>
      <c r="B163" s="37"/>
      <c r="G163" s="165"/>
      <c r="H163" s="165"/>
      <c r="I163" s="166"/>
    </row>
    <row r="164" spans="1:9" x14ac:dyDescent="0.25">
      <c r="A164" s="84" t="str">
        <f>IF(B164="","",$A$148&amp;"."&amp;COUNTA($B$149:B164))</f>
        <v>5.8</v>
      </c>
      <c r="B164" s="51" t="s">
        <v>338</v>
      </c>
      <c r="G164" s="165"/>
      <c r="H164" s="165"/>
      <c r="I164" s="166"/>
    </row>
    <row r="165" spans="1:9" x14ac:dyDescent="0.25">
      <c r="A165" s="84" t="str">
        <f>IF(B165="","",$A$148&amp;"."&amp;COUNTA($B$149:B165))</f>
        <v/>
      </c>
      <c r="B165" s="52"/>
      <c r="G165" s="165"/>
      <c r="H165" s="165"/>
      <c r="I165" s="166"/>
    </row>
    <row r="166" spans="1:9" ht="26.4" x14ac:dyDescent="0.25">
      <c r="A166" s="84" t="str">
        <f>IF(B166="","",$A$148&amp;"."&amp;COUNTA($B$149:B166))</f>
        <v>5.9</v>
      </c>
      <c r="B166" s="115" t="s">
        <v>553</v>
      </c>
      <c r="G166" s="165"/>
      <c r="H166" s="165"/>
      <c r="I166" s="166"/>
    </row>
    <row r="167" spans="1:9" x14ac:dyDescent="0.25">
      <c r="A167" s="84" t="str">
        <f>IF(B167="","",$A$148&amp;"."&amp;COUNTA($B$149:B167))</f>
        <v/>
      </c>
      <c r="G167" s="165"/>
      <c r="H167" s="165"/>
      <c r="I167" s="166"/>
    </row>
    <row r="168" spans="1:9" x14ac:dyDescent="0.25">
      <c r="A168" s="84" t="str">
        <f>IF(B168="","",$A$148&amp;"."&amp;COUNTA($B$149:B168))</f>
        <v>5.10</v>
      </c>
      <c r="B168" s="95" t="s">
        <v>163</v>
      </c>
      <c r="G168" s="165"/>
      <c r="H168" s="165"/>
      <c r="I168" s="166"/>
    </row>
    <row r="169" spans="1:9" x14ac:dyDescent="0.25">
      <c r="A169" s="84" t="str">
        <f>IF(B169="","",$A$148&amp;"."&amp;COUNTA($B$149:B169))</f>
        <v/>
      </c>
      <c r="B169" s="115"/>
      <c r="G169" s="165"/>
      <c r="H169" s="165"/>
      <c r="I169" s="166"/>
    </row>
    <row r="170" spans="1:9" x14ac:dyDescent="0.25">
      <c r="A170" s="84" t="str">
        <f>IF(B170="","",$A$148&amp;"."&amp;COUNTA($B$149:B170))</f>
        <v>5.11</v>
      </c>
      <c r="B170" s="94" t="s">
        <v>164</v>
      </c>
      <c r="G170" s="165"/>
      <c r="H170" s="165"/>
      <c r="I170" s="166"/>
    </row>
    <row r="171" spans="1:9" x14ac:dyDescent="0.25">
      <c r="A171" s="84" t="str">
        <f>IF(B171="","",$A$148&amp;"."&amp;COUNTA($B$149:B171))</f>
        <v/>
      </c>
      <c r="B171" s="94"/>
      <c r="G171" s="165"/>
      <c r="H171" s="165"/>
      <c r="I171" s="166"/>
    </row>
    <row r="172" spans="1:9" x14ac:dyDescent="0.25">
      <c r="A172" s="84" t="str">
        <f>IF(B172="","",$A$148&amp;"."&amp;COUNTA($B$149:B172))</f>
        <v>5.12</v>
      </c>
      <c r="B172" s="75" t="s">
        <v>320</v>
      </c>
      <c r="G172" s="165"/>
      <c r="H172" s="165"/>
      <c r="I172" s="166"/>
    </row>
    <row r="173" spans="1:9" x14ac:dyDescent="0.25">
      <c r="A173" s="84" t="str">
        <f>IF(B173="","",$A$148&amp;"."&amp;COUNTA($B$149:B173))</f>
        <v/>
      </c>
      <c r="B173" s="96"/>
      <c r="G173" s="165"/>
      <c r="H173" s="165"/>
      <c r="I173" s="166"/>
    </row>
    <row r="174" spans="1:9" x14ac:dyDescent="0.25">
      <c r="A174" s="84" t="str">
        <f>IF(B174="","",$A$148&amp;"."&amp;COUNTA($B$149:B174))</f>
        <v>5.13</v>
      </c>
      <c r="B174" s="115" t="s">
        <v>339</v>
      </c>
      <c r="G174" s="165"/>
      <c r="H174" s="165"/>
      <c r="I174" s="166"/>
    </row>
    <row r="175" spans="1:9" x14ac:dyDescent="0.25">
      <c r="A175" s="84" t="str">
        <f>IF(B175="","",$A$148&amp;"."&amp;COUNTA($B$149:B175))</f>
        <v/>
      </c>
      <c r="B175" s="96"/>
      <c r="G175" s="165"/>
      <c r="H175" s="165"/>
      <c r="I175" s="166"/>
    </row>
    <row r="176" spans="1:9" x14ac:dyDescent="0.25">
      <c r="A176" s="84" t="str">
        <f>IF(B176="","",$A$148&amp;"."&amp;COUNTA($B$149:B176))</f>
        <v>5.14</v>
      </c>
      <c r="B176" s="97" t="s">
        <v>165</v>
      </c>
      <c r="G176" s="165"/>
      <c r="H176" s="165"/>
      <c r="I176" s="166"/>
    </row>
    <row r="177" spans="1:9" x14ac:dyDescent="0.25">
      <c r="A177" s="84" t="str">
        <f>IF(B177="","",$A$148&amp;"."&amp;COUNTA($B$149:B177))</f>
        <v/>
      </c>
      <c r="B177" s="73"/>
      <c r="G177" s="165"/>
      <c r="H177" s="165"/>
      <c r="I177" s="166"/>
    </row>
    <row r="178" spans="1:9" ht="39.6" x14ac:dyDescent="0.25">
      <c r="A178" s="84" t="str">
        <f>IF(B178="","",$A$148&amp;"."&amp;COUNTA($B$149:B178))</f>
        <v>5.15</v>
      </c>
      <c r="B178" s="115" t="s">
        <v>166</v>
      </c>
      <c r="C178" s="33"/>
      <c r="D178" s="33"/>
      <c r="E178" s="80"/>
      <c r="G178" s="165"/>
      <c r="H178" s="165"/>
      <c r="I178" s="166"/>
    </row>
    <row r="179" spans="1:9" x14ac:dyDescent="0.25">
      <c r="A179" s="84" t="str">
        <f>IF(B179="","",$A$148&amp;"."&amp;COUNTA($B$149:B179))</f>
        <v/>
      </c>
      <c r="C179" s="4"/>
      <c r="D179" s="4"/>
      <c r="E179" s="45"/>
      <c r="G179" s="165"/>
      <c r="H179" s="165"/>
      <c r="I179" s="166"/>
    </row>
    <row r="180" spans="1:9" ht="39.6" x14ac:dyDescent="0.25">
      <c r="A180" s="84" t="str">
        <f>IF(B180="","",$A$148&amp;"."&amp;COUNTA($B$149:B180))</f>
        <v>5.16</v>
      </c>
      <c r="B180" s="37" t="s">
        <v>167</v>
      </c>
      <c r="C180" s="2"/>
      <c r="D180" s="3"/>
      <c r="E180" s="84"/>
      <c r="G180" s="165"/>
      <c r="H180" s="165"/>
      <c r="I180" s="166"/>
    </row>
    <row r="181" spans="1:9" x14ac:dyDescent="0.25">
      <c r="A181" s="84" t="str">
        <f>IF(B181="","",$A$148&amp;"."&amp;COUNTA($B$149:B181))</f>
        <v/>
      </c>
      <c r="B181" s="40"/>
      <c r="G181" s="165"/>
      <c r="H181" s="165"/>
      <c r="I181" s="166"/>
    </row>
    <row r="182" spans="1:9" ht="39.6" x14ac:dyDescent="0.25">
      <c r="A182" s="84" t="str">
        <f>IF(B182="","",$A$148&amp;"."&amp;COUNTA($B$149:B182))</f>
        <v>5.17</v>
      </c>
      <c r="B182" s="37" t="s">
        <v>168</v>
      </c>
      <c r="F182" s="35" t="s">
        <v>5</v>
      </c>
      <c r="G182" s="165"/>
      <c r="H182" s="165"/>
      <c r="I182" s="166"/>
    </row>
    <row r="183" spans="1:9" x14ac:dyDescent="0.25">
      <c r="A183" s="84" t="str">
        <f>IF(B183="","",$A$148&amp;"."&amp;COUNTA($B$149:B183))</f>
        <v/>
      </c>
      <c r="B183" s="51"/>
      <c r="G183" s="165"/>
      <c r="H183" s="165"/>
      <c r="I183" s="166"/>
    </row>
    <row r="184" spans="1:9" ht="26.4" x14ac:dyDescent="0.25">
      <c r="A184" s="84" t="str">
        <f>IF(B184="","",$A$148&amp;"."&amp;COUNTA($B$149:B184))</f>
        <v>5.18</v>
      </c>
      <c r="B184" s="52" t="s">
        <v>170</v>
      </c>
      <c r="G184" s="165"/>
      <c r="H184" s="165"/>
      <c r="I184" s="166"/>
    </row>
    <row r="185" spans="1:9" x14ac:dyDescent="0.25">
      <c r="A185" s="84" t="str">
        <f>IF(B185="","",$A$148&amp;"."&amp;COUNTA($B$149:B185))</f>
        <v/>
      </c>
      <c r="B185" s="52"/>
      <c r="G185" s="165"/>
      <c r="H185" s="165"/>
      <c r="I185" s="166"/>
    </row>
    <row r="186" spans="1:9" x14ac:dyDescent="0.25">
      <c r="A186" s="84" t="str">
        <f>IF(B186="","",$A$148&amp;"."&amp;COUNTA($B$149:B186))</f>
        <v>5.19</v>
      </c>
      <c r="B186" s="51" t="s">
        <v>171</v>
      </c>
      <c r="G186" s="165"/>
      <c r="H186" s="165"/>
      <c r="I186" s="166"/>
    </row>
    <row r="187" spans="1:9" x14ac:dyDescent="0.25">
      <c r="A187" s="84" t="str">
        <f>IF(B187="","",$A$148&amp;"."&amp;COUNTA($B$149:B187))</f>
        <v/>
      </c>
      <c r="F187" s="84"/>
      <c r="G187" s="172"/>
      <c r="H187" s="173"/>
      <c r="I187" s="166"/>
    </row>
    <row r="188" spans="1:9" ht="96" customHeight="1" x14ac:dyDescent="0.25">
      <c r="A188" s="84" t="str">
        <f>IF(B188="","",$A$148&amp;"."&amp;COUNTA($B$149:B188))</f>
        <v>5.20</v>
      </c>
      <c r="B188" s="37" t="s">
        <v>651</v>
      </c>
      <c r="G188" s="165"/>
      <c r="H188" s="165"/>
      <c r="I188" s="166"/>
    </row>
    <row r="189" spans="1:9" x14ac:dyDescent="0.25">
      <c r="A189" s="84" t="str">
        <f>IF(B189="","",$A$148&amp;"."&amp;COUNTA($B$149:B189))</f>
        <v/>
      </c>
      <c r="B189" s="51"/>
      <c r="F189" s="84"/>
      <c r="G189" s="165"/>
      <c r="H189" s="165"/>
      <c r="I189" s="166"/>
    </row>
    <row r="190" spans="1:9" ht="26.25" customHeight="1" x14ac:dyDescent="0.25">
      <c r="A190" s="134">
        <v>6</v>
      </c>
      <c r="B190" s="111" t="s">
        <v>172</v>
      </c>
      <c r="C190" s="82"/>
      <c r="D190" s="83"/>
      <c r="E190" s="104"/>
      <c r="F190" s="104"/>
      <c r="G190" s="176"/>
      <c r="H190" s="177"/>
      <c r="I190" s="178"/>
    </row>
    <row r="191" spans="1:9" x14ac:dyDescent="0.25">
      <c r="A191" s="69"/>
      <c r="B191" s="51"/>
      <c r="F191" s="84"/>
      <c r="G191" s="168"/>
      <c r="H191" s="168"/>
      <c r="I191" s="166"/>
    </row>
    <row r="192" spans="1:9" x14ac:dyDescent="0.25">
      <c r="A192" s="84" t="str">
        <f>IF(B192="","",$A$190&amp;"."&amp;COUNTA($B$191:B192))</f>
        <v>6.1</v>
      </c>
      <c r="B192" s="37" t="s">
        <v>321</v>
      </c>
      <c r="G192" s="165"/>
      <c r="H192" s="165"/>
      <c r="I192" s="166"/>
    </row>
    <row r="193" spans="1:9" x14ac:dyDescent="0.25">
      <c r="A193" s="84" t="str">
        <f>IF(B193="","",$A$190&amp;"."&amp;COUNTA($B$191:B193))</f>
        <v/>
      </c>
      <c r="B193" s="51"/>
      <c r="G193" s="165"/>
      <c r="H193" s="165"/>
      <c r="I193" s="166"/>
    </row>
    <row r="194" spans="1:9" ht="74.25" customHeight="1" x14ac:dyDescent="0.25">
      <c r="A194" s="84" t="str">
        <f>IF(B194="","",$A$190&amp;"."&amp;COUNTA($B$191:B194))</f>
        <v>6.2</v>
      </c>
      <c r="B194" s="37" t="s">
        <v>652</v>
      </c>
      <c r="G194" s="165"/>
      <c r="H194" s="165"/>
      <c r="I194" s="166"/>
    </row>
    <row r="195" spans="1:9" x14ac:dyDescent="0.25">
      <c r="A195" s="84" t="str">
        <f>IF(B195="","",$A$190&amp;"."&amp;COUNTA($B$191:B195))</f>
        <v/>
      </c>
      <c r="B195" s="51"/>
      <c r="G195" s="165"/>
      <c r="H195" s="165"/>
      <c r="I195" s="166"/>
    </row>
    <row r="196" spans="1:9" ht="26.4" x14ac:dyDescent="0.25">
      <c r="A196" s="84" t="str">
        <f>IF(B196="","",$A$190&amp;"."&amp;COUNTA($B$191:B196))</f>
        <v>6.3</v>
      </c>
      <c r="B196" s="37" t="s">
        <v>173</v>
      </c>
      <c r="G196" s="165"/>
      <c r="H196" s="165"/>
      <c r="I196" s="166"/>
    </row>
    <row r="197" spans="1:9" x14ac:dyDescent="0.25">
      <c r="A197" s="84" t="str">
        <f>IF(B197="","",$A$190&amp;"."&amp;COUNTA($B$191:B197))</f>
        <v/>
      </c>
      <c r="B197" s="51"/>
      <c r="F197" s="84"/>
      <c r="G197" s="168"/>
      <c r="H197" s="168"/>
      <c r="I197" s="166"/>
    </row>
    <row r="198" spans="1:9" x14ac:dyDescent="0.25">
      <c r="A198" s="84" t="str">
        <f>IF(B198="","",$A$190&amp;"."&amp;COUNTA($B$191:B198))</f>
        <v>6.4</v>
      </c>
      <c r="B198" s="51" t="s">
        <v>174</v>
      </c>
      <c r="G198" s="165"/>
      <c r="H198" s="165"/>
      <c r="I198" s="166"/>
    </row>
    <row r="199" spans="1:9" x14ac:dyDescent="0.25">
      <c r="A199" s="84" t="str">
        <f>IF(B199="","",$A$190&amp;"."&amp;COUNTA($B$191:B199))</f>
        <v/>
      </c>
      <c r="B199" s="51"/>
      <c r="G199" s="165"/>
      <c r="H199" s="165"/>
      <c r="I199" s="166"/>
    </row>
    <row r="200" spans="1:9" x14ac:dyDescent="0.25">
      <c r="A200" s="84" t="str">
        <f>IF(B200="","",$A$190&amp;"."&amp;COUNTA($B$191:B200))</f>
        <v>6.5</v>
      </c>
      <c r="B200" s="51" t="s">
        <v>175</v>
      </c>
      <c r="G200" s="165"/>
      <c r="H200" s="165"/>
      <c r="I200" s="166"/>
    </row>
    <row r="201" spans="1:9" x14ac:dyDescent="0.25">
      <c r="A201" s="84" t="str">
        <f>IF(B201="","",$A$190&amp;"."&amp;COUNTA($B$191:B201))</f>
        <v/>
      </c>
      <c r="B201" s="51"/>
      <c r="G201" s="165"/>
      <c r="H201" s="165"/>
      <c r="I201" s="166"/>
    </row>
    <row r="202" spans="1:9" ht="26.4" x14ac:dyDescent="0.25">
      <c r="A202" s="84" t="str">
        <f>IF(B202="","",$A$190&amp;"."&amp;COUNTA($B$191:B202))</f>
        <v>6.6</v>
      </c>
      <c r="B202" s="52" t="s">
        <v>176</v>
      </c>
      <c r="G202" s="165"/>
      <c r="H202" s="165"/>
      <c r="I202" s="166"/>
    </row>
    <row r="203" spans="1:9" x14ac:dyDescent="0.25">
      <c r="A203" s="84" t="str">
        <f>IF(B203="","",$A$190&amp;"."&amp;COUNTA($B$191:B203))</f>
        <v/>
      </c>
      <c r="B203" s="51"/>
      <c r="G203" s="165"/>
      <c r="H203" s="165"/>
      <c r="I203" s="166"/>
    </row>
    <row r="204" spans="1:9" s="51" customFormat="1" ht="39.6" x14ac:dyDescent="0.25">
      <c r="A204" s="84" t="str">
        <f>IF(B204="","",$A$190&amp;"."&amp;COUNTA($B$191:B204))</f>
        <v>6.7</v>
      </c>
      <c r="B204" s="25" t="s">
        <v>477</v>
      </c>
      <c r="E204" s="45"/>
      <c r="F204" s="35"/>
      <c r="G204" s="165"/>
      <c r="H204" s="165"/>
      <c r="I204" s="179"/>
    </row>
    <row r="205" spans="1:9" s="51" customFormat="1" x14ac:dyDescent="0.25">
      <c r="A205" s="84" t="str">
        <f>IF(B205="","",$A$190&amp;"."&amp;COUNTA($B$191:B205))</f>
        <v/>
      </c>
      <c r="B205" s="25"/>
      <c r="E205" s="45"/>
      <c r="F205" s="35"/>
      <c r="G205" s="165"/>
      <c r="H205" s="165"/>
      <c r="I205" s="179"/>
    </row>
    <row r="206" spans="1:9" ht="26.25" customHeight="1" x14ac:dyDescent="0.25">
      <c r="A206" s="134">
        <v>7</v>
      </c>
      <c r="B206" s="111" t="s">
        <v>177</v>
      </c>
      <c r="C206" s="82"/>
      <c r="D206" s="83"/>
      <c r="E206" s="104"/>
      <c r="F206" s="104"/>
      <c r="G206" s="176"/>
      <c r="H206" s="177"/>
      <c r="I206" s="178"/>
    </row>
    <row r="207" spans="1:9" x14ac:dyDescent="0.25">
      <c r="A207" s="69"/>
      <c r="B207" s="51"/>
      <c r="G207" s="165"/>
      <c r="H207" s="165"/>
      <c r="I207" s="166"/>
    </row>
    <row r="208" spans="1:9" x14ac:dyDescent="0.25">
      <c r="A208" s="84" t="str">
        <f>IF(B208="","",$A$206&amp;"."&amp;COUNTA($B$207:B208))</f>
        <v>7.1</v>
      </c>
      <c r="B208" s="51" t="s">
        <v>178</v>
      </c>
      <c r="G208" s="165"/>
      <c r="H208" s="165"/>
      <c r="I208" s="166"/>
    </row>
    <row r="209" spans="1:9" x14ac:dyDescent="0.25">
      <c r="A209" s="84" t="str">
        <f>IF(B209="","",$A$206&amp;"."&amp;COUNTA($B$207:B209))</f>
        <v/>
      </c>
      <c r="B209" s="51"/>
      <c r="G209" s="165"/>
      <c r="H209" s="165"/>
      <c r="I209" s="166"/>
    </row>
    <row r="210" spans="1:9" ht="26.4" x14ac:dyDescent="0.25">
      <c r="A210" s="84" t="str">
        <f>IF(B210="","",$A$206&amp;"."&amp;COUNTA($B$207:B210))</f>
        <v>7.2</v>
      </c>
      <c r="B210" s="52" t="s">
        <v>179</v>
      </c>
      <c r="G210" s="165"/>
      <c r="H210" s="165"/>
      <c r="I210" s="166"/>
    </row>
    <row r="211" spans="1:9" x14ac:dyDescent="0.25">
      <c r="A211" s="84" t="str">
        <f>IF(B211="","",$A$206&amp;"."&amp;COUNTA($B$207:B211))</f>
        <v/>
      </c>
      <c r="B211" s="51"/>
      <c r="G211" s="165"/>
      <c r="H211" s="165"/>
      <c r="I211" s="166"/>
    </row>
    <row r="212" spans="1:9" x14ac:dyDescent="0.25">
      <c r="A212" s="84" t="str">
        <f>IF(B212="","",$A$206&amp;"."&amp;COUNTA($B$207:B212))</f>
        <v>7.3</v>
      </c>
      <c r="B212" s="51" t="s">
        <v>180</v>
      </c>
      <c r="G212" s="165"/>
      <c r="H212" s="165"/>
      <c r="I212" s="166"/>
    </row>
    <row r="213" spans="1:9" x14ac:dyDescent="0.25">
      <c r="A213" s="84" t="str">
        <f>IF(B213="","",$A$206&amp;"."&amp;COUNTA($B$207:B213))</f>
        <v/>
      </c>
      <c r="B213" s="51"/>
      <c r="G213" s="180"/>
      <c r="H213" s="180"/>
      <c r="I213" s="166"/>
    </row>
    <row r="214" spans="1:9" ht="26.4" x14ac:dyDescent="0.25">
      <c r="A214" s="84" t="str">
        <f>IF(B214="","",$A$206&amp;"."&amp;COUNTA($B$207:B214))</f>
        <v>7.4</v>
      </c>
      <c r="B214" s="52" t="s">
        <v>181</v>
      </c>
      <c r="G214" s="180"/>
      <c r="H214" s="180"/>
      <c r="I214" s="166"/>
    </row>
    <row r="215" spans="1:9" x14ac:dyDescent="0.25">
      <c r="A215" s="84" t="str">
        <f>IF(B215="","",$A$206&amp;"."&amp;COUNTA($B$207:B215))</f>
        <v/>
      </c>
      <c r="B215" s="51"/>
      <c r="G215" s="165"/>
      <c r="H215" s="165"/>
      <c r="I215" s="166"/>
    </row>
    <row r="216" spans="1:9" ht="26.4" x14ac:dyDescent="0.25">
      <c r="A216" s="84" t="str">
        <f>IF(B216="","",$A$206&amp;"."&amp;COUNTA($B$207:B216))</f>
        <v>7.5</v>
      </c>
      <c r="B216" s="37" t="s">
        <v>182</v>
      </c>
      <c r="G216" s="165"/>
      <c r="H216" s="165"/>
      <c r="I216" s="166"/>
    </row>
    <row r="217" spans="1:9" x14ac:dyDescent="0.25">
      <c r="A217" s="84" t="str">
        <f>IF(B217="","",$A$206&amp;"."&amp;COUNTA($B$207:B217))</f>
        <v/>
      </c>
      <c r="B217" s="51"/>
      <c r="G217" s="165"/>
      <c r="H217" s="165"/>
      <c r="I217" s="166"/>
    </row>
    <row r="218" spans="1:9" x14ac:dyDescent="0.25">
      <c r="A218" s="84" t="str">
        <f>IF(B218="","",$A$206&amp;"."&amp;COUNTA($B$207:B218))</f>
        <v>7.6</v>
      </c>
      <c r="B218" s="51" t="s">
        <v>183</v>
      </c>
      <c r="G218" s="165"/>
      <c r="H218" s="165"/>
      <c r="I218" s="166"/>
    </row>
    <row r="219" spans="1:9" x14ac:dyDescent="0.25">
      <c r="A219" s="84" t="str">
        <f>IF(B219="","",$A$206&amp;"."&amp;COUNTA($B$207:B219))</f>
        <v/>
      </c>
      <c r="B219" s="51"/>
      <c r="G219" s="165"/>
      <c r="H219" s="165"/>
      <c r="I219" s="166"/>
    </row>
    <row r="220" spans="1:9" ht="26.4" x14ac:dyDescent="0.25">
      <c r="A220" s="84" t="str">
        <f>IF(B220="","",$A$206&amp;"."&amp;COUNTA($B$207:B220))</f>
        <v>7.7</v>
      </c>
      <c r="B220" s="52" t="s">
        <v>184</v>
      </c>
      <c r="G220" s="165"/>
      <c r="H220" s="165"/>
      <c r="I220" s="166"/>
    </row>
    <row r="221" spans="1:9" x14ac:dyDescent="0.25">
      <c r="A221" s="84" t="str">
        <f>IF(B221="","",$A$206&amp;"."&amp;COUNTA($B$207:B221))</f>
        <v/>
      </c>
      <c r="B221" s="51"/>
      <c r="G221" s="165"/>
      <c r="H221" s="165"/>
      <c r="I221" s="166"/>
    </row>
    <row r="222" spans="1:9" ht="66" x14ac:dyDescent="0.25">
      <c r="A222" s="84" t="str">
        <f>IF(B222="","",$A$206&amp;"."&amp;COUNTA($B$207:B222))</f>
        <v>7.8</v>
      </c>
      <c r="B222" s="52" t="s">
        <v>185</v>
      </c>
      <c r="G222" s="165"/>
      <c r="H222" s="165"/>
      <c r="I222" s="166"/>
    </row>
    <row r="223" spans="1:9" x14ac:dyDescent="0.25">
      <c r="A223" s="84" t="str">
        <f>IF(B223="","",$A$206&amp;"."&amp;COUNTA($B$207:B223))</f>
        <v/>
      </c>
      <c r="B223" s="51"/>
      <c r="G223" s="165"/>
      <c r="H223" s="165"/>
      <c r="I223" s="166"/>
    </row>
    <row r="224" spans="1:9" ht="52.8" x14ac:dyDescent="0.25">
      <c r="A224" s="84" t="str">
        <f>IF(B224="","",$A$206&amp;"."&amp;COUNTA($B$207:B224))</f>
        <v>7.9</v>
      </c>
      <c r="B224" s="38" t="s">
        <v>653</v>
      </c>
      <c r="G224" s="165"/>
      <c r="H224" s="165"/>
      <c r="I224" s="166"/>
    </row>
    <row r="225" spans="1:9" x14ac:dyDescent="0.25">
      <c r="A225" s="84" t="str">
        <f>IF(B225="","",$A$206&amp;"."&amp;COUNTA($B$207:B225))</f>
        <v/>
      </c>
      <c r="B225" s="51"/>
      <c r="G225" s="165"/>
      <c r="H225" s="165"/>
      <c r="I225" s="166"/>
    </row>
    <row r="226" spans="1:9" x14ac:dyDescent="0.25">
      <c r="A226" s="84" t="str">
        <f>IF(B226="","",$A$206&amp;"."&amp;COUNTA($B$207:B226))</f>
        <v>7.10</v>
      </c>
      <c r="B226" s="5" t="s">
        <v>325</v>
      </c>
      <c r="G226" s="165"/>
      <c r="H226" s="165"/>
      <c r="I226" s="166"/>
    </row>
    <row r="227" spans="1:9" x14ac:dyDescent="0.25">
      <c r="A227" s="84" t="str">
        <f>IF(B227="","",$A$206&amp;"."&amp;COUNTA($B$207:B227))</f>
        <v/>
      </c>
      <c r="B227" s="51"/>
      <c r="G227" s="165"/>
      <c r="H227" s="165"/>
      <c r="I227" s="166"/>
    </row>
    <row r="228" spans="1:9" ht="26.4" x14ac:dyDescent="0.25">
      <c r="A228" s="84" t="str">
        <f>IF(B228="","",$A$206&amp;"."&amp;COUNTA($B$207:B228))</f>
        <v>7.11</v>
      </c>
      <c r="B228" s="118" t="s">
        <v>187</v>
      </c>
      <c r="G228" s="165"/>
      <c r="H228" s="165"/>
      <c r="I228" s="166"/>
    </row>
    <row r="229" spans="1:9" x14ac:dyDescent="0.25">
      <c r="A229" s="84" t="str">
        <f>IF(B229="","",$A$206&amp;"."&amp;COUNTA($B$207:B229))</f>
        <v/>
      </c>
      <c r="B229" s="51"/>
      <c r="G229" s="165"/>
      <c r="H229" s="165"/>
      <c r="I229" s="166"/>
    </row>
    <row r="230" spans="1:9" x14ac:dyDescent="0.25">
      <c r="A230" s="84" t="str">
        <f>IF(B230="","",$A$206&amp;"."&amp;COUNTA($B$207:B230))</f>
        <v>7.12</v>
      </c>
      <c r="B230" s="119" t="s">
        <v>188</v>
      </c>
      <c r="F230" s="35" t="s">
        <v>5</v>
      </c>
      <c r="G230" s="165"/>
      <c r="H230" s="165"/>
      <c r="I230" s="166"/>
    </row>
    <row r="231" spans="1:9" x14ac:dyDescent="0.25">
      <c r="A231" s="84" t="str">
        <f>IF(B231="","",$A$206&amp;"."&amp;COUNTA($B$207:B231))</f>
        <v/>
      </c>
      <c r="B231" s="51"/>
      <c r="G231" s="165"/>
      <c r="H231" s="165"/>
      <c r="I231" s="166"/>
    </row>
    <row r="232" spans="1:9" x14ac:dyDescent="0.25">
      <c r="A232" s="84" t="str">
        <f>IF(B232="","",$A$206&amp;"."&amp;COUNTA($B$207:B232))</f>
        <v>7.13</v>
      </c>
      <c r="B232" s="119" t="s">
        <v>189</v>
      </c>
      <c r="G232" s="165"/>
      <c r="H232" s="165"/>
      <c r="I232" s="166"/>
    </row>
    <row r="233" spans="1:9" x14ac:dyDescent="0.25">
      <c r="A233" s="84" t="str">
        <f>IF(B233="","",$A$206&amp;"."&amp;COUNTA($B$207:B233))</f>
        <v/>
      </c>
      <c r="B233" s="51"/>
      <c r="G233" s="165"/>
      <c r="H233" s="165"/>
      <c r="I233" s="166"/>
    </row>
    <row r="234" spans="1:9" ht="107.25" customHeight="1" x14ac:dyDescent="0.25">
      <c r="A234" s="84" t="str">
        <f>IF(B234="","",$A$206&amp;"."&amp;COUNTA($B$207:B234))</f>
        <v>7.14</v>
      </c>
      <c r="B234" s="115" t="s">
        <v>654</v>
      </c>
      <c r="E234" s="80"/>
      <c r="G234" s="165"/>
      <c r="H234" s="165"/>
      <c r="I234" s="166"/>
    </row>
    <row r="235" spans="1:9" x14ac:dyDescent="0.25">
      <c r="A235" s="84" t="str">
        <f>IF(B235="","",$A$206&amp;"."&amp;COUNTA($B$207:B235))</f>
        <v/>
      </c>
      <c r="B235" s="51"/>
      <c r="G235" s="165"/>
      <c r="H235" s="165"/>
      <c r="I235" s="166"/>
    </row>
    <row r="236" spans="1:9" ht="26.25" customHeight="1" x14ac:dyDescent="0.25">
      <c r="A236" s="134">
        <v>8</v>
      </c>
      <c r="B236" s="111" t="s">
        <v>17</v>
      </c>
      <c r="C236" s="82"/>
      <c r="D236" s="83"/>
      <c r="E236" s="104"/>
      <c r="F236" s="104"/>
      <c r="G236" s="176"/>
      <c r="H236" s="177"/>
      <c r="I236" s="178"/>
    </row>
    <row r="237" spans="1:9" x14ac:dyDescent="0.25">
      <c r="A237" s="69"/>
      <c r="B237" s="51"/>
      <c r="G237" s="165"/>
      <c r="H237" s="165"/>
      <c r="I237" s="166"/>
    </row>
    <row r="238" spans="1:9" ht="62.25" customHeight="1" x14ac:dyDescent="0.25">
      <c r="A238" s="84" t="str">
        <f>IF(B238="","",$A$236&amp;"."&amp;COUNTA($B$235:B236))</f>
        <v>8.1</v>
      </c>
      <c r="B238" s="74" t="s">
        <v>655</v>
      </c>
      <c r="G238" s="165"/>
      <c r="H238" s="165"/>
      <c r="I238" s="166"/>
    </row>
    <row r="239" spans="1:9" x14ac:dyDescent="0.25">
      <c r="A239" s="84" t="str">
        <f>IF(B239="","",$A$236&amp;"."&amp;COUNTA($B$235:B237))</f>
        <v/>
      </c>
      <c r="B239" s="51"/>
      <c r="G239" s="165"/>
      <c r="H239" s="165"/>
      <c r="I239" s="166"/>
    </row>
    <row r="240" spans="1:9" ht="45" customHeight="1" x14ac:dyDescent="0.25">
      <c r="A240" s="84" t="str">
        <f>IF(B240="","",$A$236&amp;"."&amp;COUNTA($B$235:B238))</f>
        <v>8.2</v>
      </c>
      <c r="B240" s="75" t="s">
        <v>656</v>
      </c>
      <c r="G240" s="165"/>
      <c r="H240" s="165"/>
      <c r="I240" s="166"/>
    </row>
    <row r="241" spans="1:9" x14ac:dyDescent="0.25">
      <c r="A241" s="84" t="str">
        <f>IF(B241="","",$A$236&amp;"."&amp;COUNTA($B$235:B239))</f>
        <v/>
      </c>
      <c r="B241" s="51"/>
      <c r="G241" s="165"/>
      <c r="H241" s="165"/>
      <c r="I241" s="166"/>
    </row>
    <row r="242" spans="1:9" ht="44.25" customHeight="1" x14ac:dyDescent="0.25">
      <c r="A242" s="84" t="str">
        <f>IF(B242="","",$A$236&amp;"."&amp;COUNTA($B$235:B240))</f>
        <v>8.3</v>
      </c>
      <c r="B242" s="75" t="s">
        <v>657</v>
      </c>
      <c r="F242" s="84"/>
      <c r="G242" s="165"/>
      <c r="H242" s="165"/>
      <c r="I242" s="166"/>
    </row>
    <row r="243" spans="1:9" x14ac:dyDescent="0.25">
      <c r="A243" s="84" t="str">
        <f>IF(B243="","",$A$236&amp;"."&amp;COUNTA($B$235:B241))</f>
        <v/>
      </c>
      <c r="B243" s="51"/>
      <c r="G243" s="165"/>
      <c r="H243" s="165"/>
      <c r="I243" s="166"/>
    </row>
    <row r="244" spans="1:9" ht="29.25" customHeight="1" x14ac:dyDescent="0.25">
      <c r="A244" s="136">
        <v>9</v>
      </c>
      <c r="B244" s="117" t="s">
        <v>365</v>
      </c>
      <c r="C244" s="98"/>
      <c r="D244" s="98"/>
      <c r="E244" s="106"/>
      <c r="F244" s="106"/>
      <c r="G244" s="181"/>
      <c r="H244" s="182"/>
      <c r="I244" s="178"/>
    </row>
    <row r="245" spans="1:9" x14ac:dyDescent="0.25">
      <c r="A245" s="69"/>
      <c r="B245" s="51"/>
      <c r="G245" s="165"/>
      <c r="H245" s="165"/>
      <c r="I245" s="166"/>
    </row>
    <row r="246" spans="1:9" ht="409.5" customHeight="1" x14ac:dyDescent="0.25">
      <c r="A246" s="234"/>
      <c r="B246" s="163" t="s">
        <v>690</v>
      </c>
      <c r="C246" s="234"/>
      <c r="D246" s="234"/>
      <c r="E246" s="234"/>
      <c r="F246" s="234"/>
      <c r="G246" s="235"/>
      <c r="H246" s="165"/>
      <c r="I246" s="232"/>
    </row>
    <row r="247" spans="1:9" x14ac:dyDescent="0.25">
      <c r="A247" s="234"/>
      <c r="B247" s="163"/>
      <c r="C247" s="234"/>
      <c r="D247" s="234"/>
      <c r="E247" s="234"/>
      <c r="F247" s="234"/>
      <c r="G247" s="235"/>
      <c r="H247" s="165"/>
      <c r="I247" s="232"/>
    </row>
    <row r="248" spans="1:9" ht="57.75" customHeight="1" x14ac:dyDescent="0.25">
      <c r="A248" s="17"/>
      <c r="B248" s="163"/>
      <c r="C248" s="234"/>
      <c r="D248" s="234"/>
      <c r="E248" s="234"/>
      <c r="F248" s="234"/>
      <c r="G248" s="235"/>
      <c r="H248" s="165"/>
      <c r="I248" s="232"/>
    </row>
    <row r="249" spans="1:9" x14ac:dyDescent="0.25">
      <c r="A249" s="84"/>
      <c r="E249" s="12"/>
      <c r="G249" s="165"/>
      <c r="H249" s="165"/>
      <c r="I249" s="166"/>
    </row>
    <row r="250" spans="1:9" ht="25.5" customHeight="1" x14ac:dyDescent="0.25">
      <c r="A250" s="84" t="str">
        <f>IF(B250="","",$A$244&amp;"."&amp;COUNTA($B$248:B250))</f>
        <v>9.1</v>
      </c>
      <c r="B250" s="37" t="s">
        <v>190</v>
      </c>
      <c r="C250" s="2"/>
      <c r="D250" s="3"/>
      <c r="E250" s="14"/>
      <c r="G250" s="165"/>
      <c r="H250" s="165"/>
      <c r="I250" s="166"/>
    </row>
    <row r="251" spans="1:9" x14ac:dyDescent="0.25">
      <c r="A251" s="84" t="str">
        <f>IF(B251="","",$A$244&amp;"."&amp;COUNTA($B$248:B251))</f>
        <v/>
      </c>
      <c r="E251" s="12"/>
      <c r="G251" s="165"/>
      <c r="H251" s="165"/>
      <c r="I251" s="166"/>
    </row>
    <row r="252" spans="1:9" ht="34.5" customHeight="1" x14ac:dyDescent="0.25">
      <c r="A252" s="84" t="str">
        <f>IF(B252="","",$A$244&amp;"."&amp;COUNTA($B$248:B252))</f>
        <v>9.2</v>
      </c>
      <c r="B252" s="37" t="s">
        <v>592</v>
      </c>
      <c r="C252" s="4"/>
      <c r="D252" s="4"/>
      <c r="E252" s="45" t="s">
        <v>5</v>
      </c>
      <c r="G252" s="183"/>
      <c r="H252" s="183"/>
      <c r="I252" s="166"/>
    </row>
    <row r="253" spans="1:9" x14ac:dyDescent="0.25">
      <c r="A253" s="84" t="str">
        <f>IF(B253="","",$A$244&amp;"."&amp;COUNTA($B$248:B253))</f>
        <v/>
      </c>
      <c r="B253" s="37"/>
      <c r="C253" s="4"/>
      <c r="D253" s="4"/>
      <c r="E253" s="14"/>
      <c r="G253" s="184"/>
      <c r="H253" s="184"/>
      <c r="I253" s="166"/>
    </row>
    <row r="254" spans="1:9" ht="26.25" customHeight="1" x14ac:dyDescent="0.25">
      <c r="A254" s="134">
        <v>10</v>
      </c>
      <c r="B254" s="111" t="s">
        <v>191</v>
      </c>
      <c r="C254" s="82"/>
      <c r="D254" s="83"/>
      <c r="E254" s="104"/>
      <c r="F254" s="104"/>
      <c r="G254" s="176"/>
      <c r="H254" s="177"/>
      <c r="I254" s="178"/>
    </row>
    <row r="255" spans="1:9" x14ac:dyDescent="0.25">
      <c r="A255" s="69"/>
      <c r="B255" s="40"/>
      <c r="C255" s="4"/>
      <c r="D255" s="4"/>
      <c r="E255" s="14"/>
      <c r="G255" s="184"/>
      <c r="H255" s="184"/>
      <c r="I255" s="166"/>
    </row>
    <row r="256" spans="1:9" ht="50.25" customHeight="1" x14ac:dyDescent="0.25">
      <c r="A256" s="84" t="str">
        <f>IF(B256="","",$A$254&amp;"."&amp;COUNTA($B$255:B256))</f>
        <v>10.1</v>
      </c>
      <c r="B256" s="37" t="s">
        <v>478</v>
      </c>
      <c r="C256" s="4"/>
      <c r="D256" s="4"/>
      <c r="E256" s="14"/>
      <c r="G256" s="184"/>
      <c r="H256" s="184"/>
      <c r="I256" s="166"/>
    </row>
    <row r="257" spans="1:9" x14ac:dyDescent="0.25">
      <c r="A257" s="84" t="str">
        <f>IF(B257="","",$A$254&amp;"."&amp;COUNTA($B$255:B257))</f>
        <v/>
      </c>
      <c r="B257" s="37"/>
      <c r="C257" s="4"/>
      <c r="D257" s="4"/>
      <c r="E257" s="12"/>
      <c r="G257" s="184"/>
      <c r="H257" s="184"/>
      <c r="I257" s="166"/>
    </row>
    <row r="258" spans="1:9" ht="39.6" x14ac:dyDescent="0.25">
      <c r="A258" s="84" t="str">
        <f>IF(B258="","",$A$254&amp;"."&amp;COUNTA($B$255:B258))</f>
        <v>10.2</v>
      </c>
      <c r="B258" s="37" t="s">
        <v>378</v>
      </c>
      <c r="C258" s="4"/>
      <c r="D258" s="4"/>
      <c r="E258" s="12"/>
      <c r="G258" s="184"/>
      <c r="H258" s="184"/>
      <c r="I258" s="166"/>
    </row>
    <row r="259" spans="1:9" x14ac:dyDescent="0.25">
      <c r="A259" s="84" t="str">
        <f>IF(B259="","",$A$254&amp;"."&amp;COUNTA($B$255:B259))</f>
        <v/>
      </c>
      <c r="B259" s="37"/>
      <c r="C259" s="4"/>
      <c r="D259" s="4"/>
      <c r="E259" s="14"/>
      <c r="G259" s="184"/>
      <c r="H259" s="184"/>
      <c r="I259" s="166"/>
    </row>
    <row r="260" spans="1:9" ht="39.6" x14ac:dyDescent="0.25">
      <c r="A260" s="84" t="str">
        <f>IF(B260="","",$A$254&amp;"."&amp;COUNTA($B$255:B260))</f>
        <v>10.3</v>
      </c>
      <c r="B260" s="37" t="s">
        <v>479</v>
      </c>
      <c r="C260" s="4"/>
      <c r="D260" s="4"/>
      <c r="E260" s="14"/>
      <c r="G260" s="184"/>
      <c r="H260" s="184"/>
      <c r="I260" s="166"/>
    </row>
    <row r="261" spans="1:9" x14ac:dyDescent="0.25">
      <c r="A261" s="84" t="str">
        <f>IF(B261="","",$A$254&amp;"."&amp;COUNTA($B$255:B261))</f>
        <v/>
      </c>
      <c r="B261" s="37"/>
      <c r="C261" s="4"/>
      <c r="D261" s="4"/>
      <c r="E261" s="14"/>
      <c r="G261" s="184"/>
      <c r="H261" s="184"/>
      <c r="I261" s="166"/>
    </row>
    <row r="262" spans="1:9" ht="30" customHeight="1" x14ac:dyDescent="0.25">
      <c r="A262" s="84" t="str">
        <f>IF(B262="","",$A$254&amp;"."&amp;COUNTA($B$255:B262))</f>
        <v>10.4</v>
      </c>
      <c r="B262" s="37" t="s">
        <v>369</v>
      </c>
      <c r="C262" s="4"/>
      <c r="D262" s="4"/>
      <c r="E262" s="14"/>
      <c r="G262" s="184"/>
      <c r="H262" s="184"/>
      <c r="I262" s="166"/>
    </row>
    <row r="263" spans="1:9" ht="13.5" customHeight="1" x14ac:dyDescent="0.25">
      <c r="A263" s="84" t="str">
        <f>IF(B263="","",$A$254&amp;"."&amp;COUNTA($B$255:B263))</f>
        <v/>
      </c>
      <c r="B263" s="115"/>
      <c r="C263" s="4"/>
      <c r="D263" s="4"/>
      <c r="E263" s="14"/>
      <c r="G263" s="184"/>
      <c r="H263" s="184"/>
      <c r="I263" s="166"/>
    </row>
    <row r="264" spans="1:9" ht="26.25" customHeight="1" x14ac:dyDescent="0.25">
      <c r="A264" s="84" t="str">
        <f>IF(B264="","",$A$254&amp;"."&amp;COUNTA($B$255:B264))</f>
        <v>10.5</v>
      </c>
      <c r="B264" s="115" t="s">
        <v>603</v>
      </c>
      <c r="C264" s="4"/>
      <c r="D264" s="4"/>
      <c r="E264" s="14"/>
      <c r="G264" s="184"/>
      <c r="H264" s="184"/>
      <c r="I264" s="166"/>
    </row>
    <row r="265" spans="1:9" x14ac:dyDescent="0.25">
      <c r="A265" s="84" t="str">
        <f>IF(B265="","",$A$254&amp;"."&amp;COUNTA($B$255:B265))</f>
        <v/>
      </c>
      <c r="B265" s="115"/>
      <c r="C265" s="4"/>
      <c r="D265" s="4"/>
      <c r="E265" s="14"/>
      <c r="G265" s="184"/>
      <c r="H265" s="184"/>
      <c r="I265" s="166"/>
    </row>
    <row r="266" spans="1:9" ht="29.25" customHeight="1" x14ac:dyDescent="0.25">
      <c r="A266" s="84" t="str">
        <f>IF(B266="","",$A$254&amp;"."&amp;COUNTA($B$255:B266))</f>
        <v>10.6</v>
      </c>
      <c r="B266" s="115" t="s">
        <v>192</v>
      </c>
      <c r="C266" s="4"/>
      <c r="D266" s="4"/>
      <c r="E266" s="14"/>
      <c r="G266" s="184"/>
      <c r="H266" s="184"/>
      <c r="I266" s="166"/>
    </row>
    <row r="267" spans="1:9" x14ac:dyDescent="0.25">
      <c r="A267" s="84" t="str">
        <f>IF(B267="","",$A$254&amp;"."&amp;COUNTA($B$255:B267))</f>
        <v/>
      </c>
      <c r="B267" s="115"/>
      <c r="C267" s="4"/>
      <c r="D267" s="4"/>
      <c r="E267" s="14"/>
      <c r="G267" s="184"/>
      <c r="H267" s="184"/>
      <c r="I267" s="166"/>
    </row>
    <row r="268" spans="1:9" x14ac:dyDescent="0.25">
      <c r="A268" s="84" t="str">
        <f>IF(B268="","",$A$254&amp;"."&amp;COUNTA($B$255:B268))</f>
        <v>10.7</v>
      </c>
      <c r="B268" s="115" t="s">
        <v>193</v>
      </c>
      <c r="C268" s="4"/>
      <c r="D268" s="4"/>
      <c r="E268" s="14"/>
      <c r="G268" s="184"/>
      <c r="H268" s="184"/>
      <c r="I268" s="166"/>
    </row>
    <row r="269" spans="1:9" x14ac:dyDescent="0.25">
      <c r="A269" s="84" t="str">
        <f>IF(B269="","",$A$254&amp;"."&amp;COUNTA($B$255:B269))</f>
        <v/>
      </c>
      <c r="B269" s="115"/>
      <c r="C269" s="4"/>
      <c r="D269" s="4"/>
      <c r="E269" s="14"/>
      <c r="G269" s="184"/>
      <c r="H269" s="184"/>
      <c r="I269" s="166"/>
    </row>
    <row r="270" spans="1:9" ht="100.5" customHeight="1" x14ac:dyDescent="0.25">
      <c r="A270" s="84" t="str">
        <f>IF(B270="","",$A$254&amp;"."&amp;COUNTA($B$255:B270))</f>
        <v>10.8</v>
      </c>
      <c r="B270" s="115" t="s">
        <v>691</v>
      </c>
      <c r="C270" s="4"/>
      <c r="D270" s="4"/>
      <c r="E270" s="14"/>
      <c r="G270" s="184"/>
      <c r="H270" s="184"/>
      <c r="I270" s="166"/>
    </row>
    <row r="271" spans="1:9" x14ac:dyDescent="0.25">
      <c r="A271" s="84" t="str">
        <f>IF(B271="","",$A$254&amp;"."&amp;COUNTA($B$255:B271))</f>
        <v/>
      </c>
      <c r="B271" s="126"/>
      <c r="C271" s="4"/>
      <c r="D271" s="4"/>
      <c r="E271" s="14"/>
      <c r="G271" s="184"/>
      <c r="H271" s="184"/>
      <c r="I271" s="166"/>
    </row>
    <row r="272" spans="1:9" ht="33" customHeight="1" x14ac:dyDescent="0.25">
      <c r="A272" s="84" t="str">
        <f>IF(B272="","",$A$254&amp;"."&amp;COUNTA($B$255:B272))</f>
        <v>10.9</v>
      </c>
      <c r="B272" s="126" t="s">
        <v>692</v>
      </c>
      <c r="C272" s="4"/>
      <c r="D272" s="4"/>
      <c r="E272" s="14"/>
      <c r="G272" s="184"/>
      <c r="H272" s="184"/>
      <c r="I272" s="166"/>
    </row>
    <row r="273" spans="1:9" x14ac:dyDescent="0.25">
      <c r="A273" s="84" t="str">
        <f>IF(B273="","",$A$254&amp;"."&amp;COUNTA($B$255:B273))</f>
        <v/>
      </c>
      <c r="B273" s="147"/>
      <c r="C273" s="4"/>
      <c r="D273" s="4"/>
      <c r="E273" s="14"/>
      <c r="G273" s="184"/>
      <c r="H273" s="184"/>
      <c r="I273" s="166"/>
    </row>
    <row r="274" spans="1:9" ht="52.8" x14ac:dyDescent="0.25">
      <c r="A274" s="84" t="str">
        <f>IF(B274="","",$A$254&amp;"."&amp;COUNTA($B$255:B274))</f>
        <v>10.10</v>
      </c>
      <c r="B274" s="147" t="s">
        <v>398</v>
      </c>
      <c r="C274" s="4"/>
      <c r="D274" s="4"/>
      <c r="E274" s="14"/>
      <c r="G274" s="184"/>
      <c r="H274" s="184"/>
      <c r="I274" s="166"/>
    </row>
    <row r="275" spans="1:9" x14ac:dyDescent="0.25">
      <c r="A275" s="84" t="str">
        <f>IF(B275="","",$A$254&amp;"."&amp;COUNTA($B$255:B275))</f>
        <v/>
      </c>
      <c r="B275" s="115"/>
      <c r="C275" s="4"/>
      <c r="D275" s="4"/>
      <c r="E275" s="14"/>
      <c r="G275" s="184"/>
      <c r="H275" s="184"/>
      <c r="I275" s="166"/>
    </row>
    <row r="276" spans="1:9" ht="26.25" customHeight="1" x14ac:dyDescent="0.25">
      <c r="A276" s="134">
        <v>11</v>
      </c>
      <c r="B276" s="111" t="s">
        <v>194</v>
      </c>
      <c r="C276" s="82"/>
      <c r="D276" s="83"/>
      <c r="E276" s="104"/>
      <c r="F276" s="104"/>
      <c r="G276" s="176"/>
      <c r="H276" s="177"/>
      <c r="I276" s="178"/>
    </row>
    <row r="277" spans="1:9" x14ac:dyDescent="0.25">
      <c r="A277" s="69"/>
      <c r="B277" s="115"/>
      <c r="C277" s="4"/>
      <c r="D277" s="4"/>
      <c r="E277" s="14"/>
      <c r="G277" s="184"/>
      <c r="H277" s="184"/>
      <c r="I277" s="166"/>
    </row>
    <row r="278" spans="1:9" ht="52.8" x14ac:dyDescent="0.25">
      <c r="A278" s="84" t="str">
        <f>IF(B278="","",$A$276&amp;"."&amp;COUNTA($B$277:B278))</f>
        <v>11.1</v>
      </c>
      <c r="B278" s="115" t="s">
        <v>594</v>
      </c>
      <c r="C278" s="4"/>
      <c r="D278" s="4"/>
      <c r="E278" s="45" t="s">
        <v>5</v>
      </c>
      <c r="G278" s="184"/>
      <c r="H278" s="184"/>
      <c r="I278" s="166"/>
    </row>
    <row r="279" spans="1:9" x14ac:dyDescent="0.25">
      <c r="A279" s="84" t="str">
        <f>IF(B279="","",$A$276&amp;"."&amp;COUNTA($B$277:B279))</f>
        <v/>
      </c>
      <c r="B279" s="149"/>
      <c r="C279" s="4"/>
      <c r="D279" s="4"/>
      <c r="E279" s="45"/>
      <c r="G279" s="184"/>
      <c r="H279" s="184"/>
      <c r="I279" s="166"/>
    </row>
    <row r="280" spans="1:9" ht="127.5" customHeight="1" x14ac:dyDescent="0.25">
      <c r="A280" s="84" t="str">
        <f>IF(B280="","",$A$276&amp;"."&amp;COUNTA($B$277:B280))</f>
        <v>11.2</v>
      </c>
      <c r="B280" s="149" t="s">
        <v>604</v>
      </c>
      <c r="C280" s="4"/>
      <c r="D280" s="4"/>
      <c r="E280" s="45"/>
      <c r="G280" s="184"/>
      <c r="H280" s="184"/>
      <c r="I280" s="166"/>
    </row>
    <row r="281" spans="1:9" x14ac:dyDescent="0.25">
      <c r="A281" s="84" t="str">
        <f>IF(B281="","",$A$276&amp;"."&amp;COUNTA($B$277:B281))</f>
        <v/>
      </c>
      <c r="B281" s="115"/>
      <c r="C281" s="4"/>
      <c r="D281" s="4"/>
      <c r="E281" s="14"/>
      <c r="G281" s="184"/>
      <c r="H281" s="184"/>
      <c r="I281" s="166"/>
    </row>
    <row r="282" spans="1:9" ht="26.4" x14ac:dyDescent="0.25">
      <c r="A282" s="84" t="str">
        <f>IF(B282="","",$A$276&amp;"."&amp;COUNTA($B$277:B282))</f>
        <v>11.3</v>
      </c>
      <c r="B282" s="115" t="s">
        <v>718</v>
      </c>
      <c r="C282" s="4"/>
      <c r="D282" s="4"/>
      <c r="E282" s="14"/>
      <c r="G282" s="184"/>
      <c r="H282" s="184"/>
      <c r="I282" s="166"/>
    </row>
    <row r="283" spans="1:9" x14ac:dyDescent="0.25">
      <c r="A283" s="84" t="str">
        <f>IF(B283="","",$A$276&amp;"."&amp;COUNTA($B$277:B283))</f>
        <v/>
      </c>
      <c r="B283" s="115"/>
      <c r="C283" s="4"/>
      <c r="D283" s="4"/>
      <c r="E283" s="12"/>
      <c r="G283" s="184"/>
      <c r="H283" s="184"/>
      <c r="I283" s="166"/>
    </row>
    <row r="284" spans="1:9" x14ac:dyDescent="0.25">
      <c r="A284" s="84" t="str">
        <f>IF(B284="","",$A$276&amp;"."&amp;COUNTA($B$277:B284))</f>
        <v>11.4</v>
      </c>
      <c r="B284" s="115" t="s">
        <v>554</v>
      </c>
      <c r="C284" s="4"/>
      <c r="D284" s="4"/>
      <c r="E284" s="14"/>
      <c r="G284" s="184"/>
      <c r="H284" s="184"/>
      <c r="I284" s="166"/>
    </row>
    <row r="285" spans="1:9" x14ac:dyDescent="0.25">
      <c r="A285" s="84" t="str">
        <f>IF(B285="","",$A$276&amp;"."&amp;COUNTA($B$277:B285))</f>
        <v/>
      </c>
      <c r="B285" s="115"/>
      <c r="C285" s="4"/>
      <c r="D285" s="4"/>
      <c r="E285" s="14"/>
      <c r="G285" s="184"/>
      <c r="H285" s="184"/>
      <c r="I285" s="166"/>
    </row>
    <row r="286" spans="1:9" x14ac:dyDescent="0.25">
      <c r="A286" s="84" t="str">
        <f>IF(B286="","",$A$276&amp;"."&amp;COUNTA($B$277:B286))</f>
        <v>11.5</v>
      </c>
      <c r="B286" s="115" t="s">
        <v>195</v>
      </c>
      <c r="C286" s="4"/>
      <c r="D286" s="4"/>
      <c r="E286" s="12"/>
      <c r="G286" s="184"/>
      <c r="H286" s="184"/>
      <c r="I286" s="166"/>
    </row>
    <row r="287" spans="1:9" x14ac:dyDescent="0.25">
      <c r="A287" s="84" t="str">
        <f>IF(B287="","",$A$276&amp;"."&amp;COUNTA($B$277:B287))</f>
        <v/>
      </c>
      <c r="B287" s="115"/>
      <c r="C287" s="4"/>
      <c r="D287" s="4"/>
      <c r="E287" s="14"/>
      <c r="G287" s="184"/>
      <c r="H287" s="184"/>
      <c r="I287" s="166"/>
    </row>
    <row r="288" spans="1:9" ht="45.75" customHeight="1" x14ac:dyDescent="0.25">
      <c r="A288" s="84" t="str">
        <f>IF(B288="","",$A$276&amp;"."&amp;COUNTA($B$277:B288))</f>
        <v>11.6</v>
      </c>
      <c r="B288" s="115" t="s">
        <v>597</v>
      </c>
      <c r="C288" s="4"/>
      <c r="D288" s="4"/>
      <c r="E288" s="14"/>
      <c r="G288" s="184"/>
      <c r="H288" s="184"/>
      <c r="I288" s="166"/>
    </row>
    <row r="289" spans="1:9" x14ac:dyDescent="0.25">
      <c r="A289" s="84" t="str">
        <f>IF(B289="","",$A$276&amp;"."&amp;COUNTA($B$277:B289))</f>
        <v/>
      </c>
      <c r="B289" s="153"/>
      <c r="C289" s="4"/>
      <c r="D289" s="4"/>
      <c r="E289" s="14"/>
      <c r="G289" s="184"/>
      <c r="H289" s="184"/>
      <c r="I289" s="166"/>
    </row>
    <row r="290" spans="1:9" ht="30.75" customHeight="1" x14ac:dyDescent="0.25">
      <c r="A290" s="84" t="str">
        <f>IF(B290="","",$A$276&amp;"."&amp;COUNTA($B$277:B290))</f>
        <v>11.7</v>
      </c>
      <c r="B290" s="153" t="s">
        <v>598</v>
      </c>
      <c r="C290" s="4"/>
      <c r="D290" s="4"/>
      <c r="E290" s="14"/>
      <c r="G290" s="184"/>
      <c r="H290" s="184"/>
      <c r="I290" s="166"/>
    </row>
    <row r="291" spans="1:9" x14ac:dyDescent="0.25">
      <c r="A291" s="84" t="str">
        <f>IF(B291="","",$A$276&amp;"."&amp;COUNTA($B$277:B291))</f>
        <v/>
      </c>
      <c r="B291" s="153"/>
      <c r="C291" s="4"/>
      <c r="D291" s="4"/>
      <c r="E291" s="14"/>
      <c r="G291" s="184"/>
      <c r="H291" s="184"/>
      <c r="I291" s="166"/>
    </row>
    <row r="292" spans="1:9" ht="26.4" x14ac:dyDescent="0.25">
      <c r="A292" s="84" t="str">
        <f>IF(B292="","",$A$276&amp;"."&amp;COUNTA($B$277:B292))</f>
        <v>11.8</v>
      </c>
      <c r="B292" s="153" t="s">
        <v>599</v>
      </c>
      <c r="C292" s="4"/>
      <c r="D292" s="4"/>
      <c r="E292" s="14"/>
      <c r="G292" s="184"/>
      <c r="H292" s="184"/>
      <c r="I292" s="166"/>
    </row>
    <row r="293" spans="1:9" x14ac:dyDescent="0.25">
      <c r="A293" s="84" t="str">
        <f>IF(B293="","",$A$276&amp;"."&amp;COUNTA($B$277:B293))</f>
        <v/>
      </c>
      <c r="B293" s="115"/>
      <c r="C293" s="4"/>
      <c r="D293" s="4"/>
      <c r="E293" s="14"/>
      <c r="G293" s="184"/>
      <c r="H293" s="184"/>
      <c r="I293" s="166"/>
    </row>
    <row r="294" spans="1:9" ht="45" customHeight="1" x14ac:dyDescent="0.25">
      <c r="A294" s="84" t="str">
        <f>IF(B294="","",$A$276&amp;"."&amp;COUNTA($B$277:B294))</f>
        <v>11.9</v>
      </c>
      <c r="B294" s="115" t="s">
        <v>196</v>
      </c>
      <c r="C294" s="4"/>
      <c r="D294" s="4"/>
      <c r="E294" s="14"/>
      <c r="G294" s="184"/>
      <c r="H294" s="184"/>
      <c r="I294" s="166"/>
    </row>
    <row r="295" spans="1:9" x14ac:dyDescent="0.25">
      <c r="A295" s="84" t="str">
        <f>IF(B295="","",$A$276&amp;"."&amp;COUNTA($B$277:B295))</f>
        <v/>
      </c>
      <c r="C295" s="2"/>
      <c r="D295" s="3"/>
      <c r="E295" s="14"/>
      <c r="G295" s="184"/>
      <c r="H295" s="184"/>
      <c r="I295" s="166"/>
    </row>
    <row r="296" spans="1:9" ht="25.5" customHeight="1" x14ac:dyDescent="0.25">
      <c r="A296" s="84" t="str">
        <f>IF(B296="","",$A$276&amp;"."&amp;COUNTA($B$277:B296))</f>
        <v>11.10</v>
      </c>
      <c r="B296" s="115" t="s">
        <v>197</v>
      </c>
      <c r="C296" s="4"/>
      <c r="D296" s="4"/>
      <c r="E296" s="14"/>
      <c r="G296" s="184"/>
      <c r="H296" s="184"/>
      <c r="I296" s="166"/>
    </row>
    <row r="297" spans="1:9" x14ac:dyDescent="0.25">
      <c r="A297" s="84" t="str">
        <f>IF(B297="","",$A$276&amp;"."&amp;COUNTA($B$277:B297))</f>
        <v/>
      </c>
      <c r="B297" s="115"/>
      <c r="C297" s="4"/>
      <c r="D297" s="4"/>
      <c r="E297" s="14"/>
      <c r="G297" s="184"/>
      <c r="H297" s="184"/>
      <c r="I297" s="166"/>
    </row>
    <row r="298" spans="1:9" ht="26.4" x14ac:dyDescent="0.25">
      <c r="A298" s="84" t="str">
        <f>IF(B298="","",$A$276&amp;"."&amp;COUNTA($B$277:B298))</f>
        <v>11.11</v>
      </c>
      <c r="B298" s="115" t="s">
        <v>198</v>
      </c>
      <c r="C298" s="4"/>
      <c r="D298" s="4"/>
      <c r="E298" s="14"/>
      <c r="G298" s="184"/>
      <c r="H298" s="184"/>
      <c r="I298" s="166"/>
    </row>
    <row r="299" spans="1:9" ht="14.25" customHeight="1" x14ac:dyDescent="0.25">
      <c r="A299" s="84" t="str">
        <f>IF(B299="","",$A$276&amp;"."&amp;COUNTA($B$277:B299))</f>
        <v/>
      </c>
      <c r="B299" s="115"/>
      <c r="C299" s="4"/>
      <c r="D299" s="4"/>
      <c r="E299" s="114"/>
      <c r="G299" s="184"/>
      <c r="H299" s="184"/>
      <c r="I299" s="166"/>
    </row>
    <row r="300" spans="1:9" ht="82.5" customHeight="1" x14ac:dyDescent="0.25">
      <c r="A300" s="84" t="str">
        <f>IF(B300="","",$A$276&amp;"."&amp;COUNTA($B$277:B300))</f>
        <v>11.12</v>
      </c>
      <c r="B300" s="37" t="s">
        <v>605</v>
      </c>
      <c r="C300" s="4"/>
      <c r="D300" s="4"/>
      <c r="E300" s="14"/>
      <c r="G300" s="184"/>
      <c r="H300" s="184"/>
      <c r="I300" s="166"/>
    </row>
    <row r="301" spans="1:9" ht="12.75" customHeight="1" x14ac:dyDescent="0.25">
      <c r="A301" s="84" t="str">
        <f>IF(B301="","",$A$276&amp;"."&amp;COUNTA($B$277:B301))</f>
        <v/>
      </c>
      <c r="B301" s="115"/>
      <c r="C301" s="4"/>
      <c r="D301" s="4"/>
      <c r="E301" s="14"/>
      <c r="G301" s="184"/>
      <c r="H301" s="184"/>
      <c r="I301" s="166"/>
    </row>
    <row r="302" spans="1:9" ht="100.5" customHeight="1" x14ac:dyDescent="0.25">
      <c r="A302" s="84" t="str">
        <f>IF(B302="","",$A$276&amp;"."&amp;COUNTA($B$277:B302))</f>
        <v>11.13</v>
      </c>
      <c r="B302" s="37" t="s">
        <v>595</v>
      </c>
      <c r="C302" s="4"/>
      <c r="D302" s="4"/>
      <c r="E302" s="14"/>
      <c r="G302" s="184"/>
      <c r="H302" s="184"/>
      <c r="I302" s="166"/>
    </row>
    <row r="303" spans="1:9" ht="12.75" customHeight="1" x14ac:dyDescent="0.25">
      <c r="A303" s="84" t="str">
        <f>IF(B303="","",$A$276&amp;"."&amp;COUNTA($B$277:B303))</f>
        <v/>
      </c>
      <c r="B303" s="115"/>
      <c r="C303" s="4"/>
      <c r="D303" s="4"/>
      <c r="E303" s="114"/>
      <c r="G303" s="184"/>
      <c r="H303" s="184"/>
      <c r="I303" s="166"/>
    </row>
    <row r="304" spans="1:9" ht="110.25" customHeight="1" x14ac:dyDescent="0.25">
      <c r="A304" s="84" t="str">
        <f>IF(B304="","",$A$276&amp;"."&amp;COUNTA($B$277:B304))</f>
        <v>11.14</v>
      </c>
      <c r="B304" s="37" t="s">
        <v>596</v>
      </c>
      <c r="C304" s="4"/>
      <c r="D304" s="4"/>
      <c r="E304" s="14"/>
      <c r="G304" s="184"/>
      <c r="H304" s="184"/>
      <c r="I304" s="166"/>
    </row>
    <row r="305" spans="1:9" x14ac:dyDescent="0.25">
      <c r="A305" s="84" t="str">
        <f>IF(B305="","",$A$276&amp;"."&amp;COUNTA($B$277:B305))</f>
        <v/>
      </c>
      <c r="B305" s="37"/>
      <c r="C305" s="4"/>
      <c r="D305" s="4"/>
      <c r="E305" s="14"/>
      <c r="G305" s="184"/>
      <c r="H305" s="184"/>
      <c r="I305" s="166"/>
    </row>
    <row r="306" spans="1:9" ht="81.75" customHeight="1" x14ac:dyDescent="0.25">
      <c r="A306" s="84" t="str">
        <f>IF(B306="","",$A$276&amp;"."&amp;COUNTA($B$277:B306))</f>
        <v>11.15</v>
      </c>
      <c r="B306" s="37" t="s">
        <v>658</v>
      </c>
      <c r="C306" s="4"/>
      <c r="D306" s="4"/>
      <c r="E306" s="14"/>
      <c r="G306" s="184"/>
      <c r="H306" s="184"/>
      <c r="I306" s="166"/>
    </row>
    <row r="307" spans="1:9" x14ac:dyDescent="0.25">
      <c r="A307" s="84" t="str">
        <f>IF(B307="","",$A$276&amp;"."&amp;COUNTA($B$277:B307))</f>
        <v/>
      </c>
      <c r="B307" s="37"/>
      <c r="E307" s="12"/>
      <c r="G307" s="184"/>
      <c r="H307" s="184"/>
      <c r="I307" s="166"/>
    </row>
    <row r="308" spans="1:9" ht="105.6" x14ac:dyDescent="0.25">
      <c r="A308" s="84" t="str">
        <f>IF(B308="","",$A$276&amp;"."&amp;COUNTA($B$277:B308))</f>
        <v>11.16</v>
      </c>
      <c r="B308" s="37" t="s">
        <v>659</v>
      </c>
      <c r="E308" s="12"/>
      <c r="G308" s="184"/>
      <c r="H308" s="184"/>
      <c r="I308" s="166"/>
    </row>
    <row r="309" spans="1:9" x14ac:dyDescent="0.25">
      <c r="A309" s="84" t="str">
        <f>IF(B309="","",$A$276&amp;"."&amp;COUNTA($B$277:B309))</f>
        <v/>
      </c>
      <c r="B309" s="9"/>
      <c r="E309" s="12"/>
      <c r="G309" s="184"/>
      <c r="H309" s="184"/>
      <c r="I309" s="166"/>
    </row>
    <row r="310" spans="1:9" ht="14.25" customHeight="1" x14ac:dyDescent="0.25">
      <c r="A310" s="84" t="str">
        <f>IF(B310="","",$A$276&amp;"."&amp;COUNTA($B$277:B310))</f>
        <v>11.17</v>
      </c>
      <c r="B310" s="38" t="s">
        <v>199</v>
      </c>
      <c r="E310" s="12"/>
      <c r="G310" s="184"/>
      <c r="H310" s="184"/>
      <c r="I310" s="166"/>
    </row>
    <row r="311" spans="1:9" ht="13.5" customHeight="1" x14ac:dyDescent="0.25">
      <c r="A311" s="84" t="str">
        <f>IF(B311="","",$A$276&amp;"."&amp;COUNTA($B$277:B311))</f>
        <v/>
      </c>
      <c r="B311" s="38"/>
      <c r="E311" s="12"/>
      <c r="G311" s="184"/>
      <c r="H311" s="184"/>
      <c r="I311" s="166"/>
    </row>
    <row r="312" spans="1:9" ht="33" customHeight="1" x14ac:dyDescent="0.25">
      <c r="A312" s="84" t="str">
        <f>IF(B312="","",$A$276&amp;"."&amp;COUNTA($B$277:B312))</f>
        <v>11.18</v>
      </c>
      <c r="B312" s="38" t="s">
        <v>560</v>
      </c>
      <c r="E312" s="12"/>
      <c r="G312" s="184"/>
      <c r="H312" s="184"/>
      <c r="I312" s="166"/>
    </row>
    <row r="313" spans="1:9" x14ac:dyDescent="0.25">
      <c r="A313" s="84" t="str">
        <f>IF(B313="","",$A$276&amp;"."&amp;COUNTA($B$277:B313))</f>
        <v/>
      </c>
      <c r="B313" s="40"/>
      <c r="E313" s="14"/>
      <c r="G313" s="184"/>
      <c r="H313" s="184"/>
      <c r="I313" s="166"/>
    </row>
    <row r="314" spans="1:9" ht="26.25" customHeight="1" x14ac:dyDescent="0.25">
      <c r="A314" s="134">
        <v>12</v>
      </c>
      <c r="B314" s="111" t="s">
        <v>200</v>
      </c>
      <c r="C314" s="82"/>
      <c r="D314" s="83"/>
      <c r="E314" s="104"/>
      <c r="F314" s="104"/>
      <c r="G314" s="176"/>
      <c r="H314" s="177"/>
      <c r="I314" s="178"/>
    </row>
    <row r="315" spans="1:9" x14ac:dyDescent="0.25">
      <c r="A315" s="17"/>
      <c r="B315" s="40"/>
      <c r="E315" s="14"/>
      <c r="G315" s="184"/>
      <c r="H315" s="184"/>
      <c r="I315" s="166"/>
    </row>
    <row r="316" spans="1:9" ht="113.25" customHeight="1" x14ac:dyDescent="0.25">
      <c r="A316" s="84" t="str">
        <f>IF(B316="","",$A$314&amp;"."&amp;COUNTA($B$315:B316))</f>
        <v>12.1</v>
      </c>
      <c r="B316" s="37" t="s">
        <v>302</v>
      </c>
      <c r="E316" s="84" t="s">
        <v>5</v>
      </c>
      <c r="G316" s="184"/>
      <c r="H316" s="184"/>
      <c r="I316" s="166"/>
    </row>
    <row r="317" spans="1:9" x14ac:dyDescent="0.25">
      <c r="A317" s="84" t="str">
        <f>IF(B317="","",$A$314&amp;"."&amp;COUNTA($B$315:B317))</f>
        <v/>
      </c>
      <c r="B317" s="37"/>
      <c r="E317" s="12"/>
      <c r="G317" s="184"/>
      <c r="H317" s="184"/>
      <c r="I317" s="166"/>
    </row>
    <row r="318" spans="1:9" x14ac:dyDescent="0.25">
      <c r="A318" s="84" t="str">
        <f>IF(B318="","",$A$314&amp;"."&amp;COUNTA($B$315:B318))</f>
        <v>12.2</v>
      </c>
      <c r="B318" s="37" t="s">
        <v>201</v>
      </c>
      <c r="E318" s="12"/>
      <c r="G318" s="184"/>
      <c r="H318" s="184"/>
      <c r="I318" s="166"/>
    </row>
    <row r="319" spans="1:9" x14ac:dyDescent="0.25">
      <c r="A319" s="84" t="str">
        <f>IF(B319="","",$A$314&amp;"."&amp;COUNTA($B$315:B319))</f>
        <v/>
      </c>
      <c r="B319" s="38"/>
      <c r="E319" s="12"/>
      <c r="G319" s="184"/>
      <c r="H319" s="184"/>
      <c r="I319" s="166"/>
    </row>
    <row r="320" spans="1:9" ht="47.25" customHeight="1" x14ac:dyDescent="0.25">
      <c r="A320" s="84" t="str">
        <f>IF(B320="","",$A$314&amp;"."&amp;COUNTA($B$315:B320))</f>
        <v>12.3</v>
      </c>
      <c r="B320" s="38" t="s">
        <v>202</v>
      </c>
      <c r="E320" s="12"/>
      <c r="G320" s="184"/>
      <c r="H320" s="184"/>
      <c r="I320" s="166"/>
    </row>
    <row r="321" spans="1:9" x14ac:dyDescent="0.25">
      <c r="A321" s="84" t="str">
        <f>IF(B321="","",$A$314&amp;"."&amp;COUNTA($B$315:B321))</f>
        <v/>
      </c>
      <c r="B321" s="38"/>
      <c r="E321" s="12"/>
      <c r="G321" s="184"/>
      <c r="H321" s="184"/>
      <c r="I321" s="166"/>
    </row>
    <row r="322" spans="1:9" ht="75.75" customHeight="1" x14ac:dyDescent="0.25">
      <c r="A322" s="84" t="str">
        <f>IF(B322="","",$A$314&amp;"."&amp;COUNTA($B$315:B322))</f>
        <v>12.4</v>
      </c>
      <c r="B322" s="38" t="s">
        <v>480</v>
      </c>
      <c r="E322" s="12"/>
      <c r="G322" s="184"/>
      <c r="H322" s="184"/>
      <c r="I322" s="166"/>
    </row>
    <row r="323" spans="1:9" x14ac:dyDescent="0.25">
      <c r="A323" s="84" t="str">
        <f>IF(B323="","",$A$314&amp;"."&amp;COUNTA($B$315:B323))</f>
        <v/>
      </c>
      <c r="B323" s="38"/>
      <c r="E323" s="12"/>
      <c r="G323" s="184"/>
      <c r="H323" s="184"/>
      <c r="I323" s="166"/>
    </row>
    <row r="324" spans="1:9" ht="100.5" customHeight="1" x14ac:dyDescent="0.25">
      <c r="A324" s="84" t="str">
        <f>IF(B324="","",$A$314&amp;"."&amp;COUNTA($B$315:B324))</f>
        <v>12.5</v>
      </c>
      <c r="B324" s="38" t="s">
        <v>606</v>
      </c>
      <c r="E324" s="12"/>
      <c r="G324" s="184"/>
      <c r="H324" s="184"/>
      <c r="I324" s="166"/>
    </row>
    <row r="325" spans="1:9" x14ac:dyDescent="0.25">
      <c r="A325" s="84" t="str">
        <f>IF(B325="","",$A$314&amp;"."&amp;COUNTA($B$315:B325))</f>
        <v/>
      </c>
      <c r="B325" s="38"/>
      <c r="E325" s="12"/>
      <c r="G325" s="184"/>
      <c r="H325" s="184"/>
      <c r="I325" s="166"/>
    </row>
    <row r="326" spans="1:9" x14ac:dyDescent="0.25">
      <c r="A326" s="84" t="str">
        <f>IF(B326="","",$A$314&amp;"."&amp;COUNTA($B$315:B326))</f>
        <v>12.6</v>
      </c>
      <c r="B326" s="38" t="s">
        <v>203</v>
      </c>
      <c r="E326" s="12"/>
      <c r="G326" s="184"/>
      <c r="H326" s="184"/>
      <c r="I326" s="166"/>
    </row>
    <row r="327" spans="1:9" x14ac:dyDescent="0.25">
      <c r="A327" s="84" t="str">
        <f>IF(B327="","",$A$314&amp;"."&amp;COUNTA($B$315:B327))</f>
        <v/>
      </c>
      <c r="B327" s="38"/>
      <c r="E327" s="12"/>
      <c r="G327" s="184"/>
      <c r="H327" s="184"/>
      <c r="I327" s="166"/>
    </row>
    <row r="328" spans="1:9" ht="47.25" customHeight="1" x14ac:dyDescent="0.25">
      <c r="A328" s="84" t="str">
        <f>IF(B328="","",$A$314&amp;"."&amp;COUNTA($B$315:B328))</f>
        <v>12.7</v>
      </c>
      <c r="B328" s="38" t="s">
        <v>607</v>
      </c>
      <c r="E328" s="12"/>
      <c r="G328" s="184"/>
      <c r="H328" s="184"/>
      <c r="I328" s="166"/>
    </row>
    <row r="329" spans="1:9" ht="14.25" customHeight="1" x14ac:dyDescent="0.25">
      <c r="A329" s="84" t="str">
        <f>IF(B329="","",$A$314&amp;"."&amp;COUNTA($B$315:B329))</f>
        <v/>
      </c>
      <c r="B329" s="92"/>
      <c r="C329" s="2"/>
      <c r="D329" s="3"/>
      <c r="E329" s="54"/>
      <c r="G329" s="184"/>
      <c r="H329" s="184"/>
      <c r="I329" s="166"/>
    </row>
    <row r="330" spans="1:9" ht="29.25" customHeight="1" x14ac:dyDescent="0.25">
      <c r="A330" s="84" t="str">
        <f>IF(B330="","",$A$314&amp;"."&amp;COUNTA($B$315:B330))</f>
        <v>12.8</v>
      </c>
      <c r="B330" s="37" t="s">
        <v>204</v>
      </c>
      <c r="C330" s="2"/>
      <c r="D330" s="3"/>
      <c r="E330" s="14"/>
      <c r="G330" s="184"/>
      <c r="H330" s="184"/>
      <c r="I330" s="166"/>
    </row>
    <row r="331" spans="1:9" x14ac:dyDescent="0.25">
      <c r="A331" s="84" t="str">
        <f>IF(B331="","",$A$314&amp;"."&amp;COUNTA($B$315:B331))</f>
        <v/>
      </c>
      <c r="B331" s="53"/>
      <c r="E331" s="114"/>
      <c r="G331" s="184"/>
      <c r="H331" s="184"/>
      <c r="I331" s="166"/>
    </row>
    <row r="332" spans="1:9" ht="57.75" customHeight="1" x14ac:dyDescent="0.25">
      <c r="A332" s="84" t="str">
        <f>IF(B332="","",$A$314&amp;"."&amp;COUNTA($B$315:B332))</f>
        <v>12.9</v>
      </c>
      <c r="B332" s="38" t="s">
        <v>593</v>
      </c>
      <c r="E332" s="12"/>
      <c r="G332" s="184"/>
      <c r="H332" s="184"/>
      <c r="I332" s="166"/>
    </row>
    <row r="333" spans="1:9" x14ac:dyDescent="0.25">
      <c r="A333" s="84" t="str">
        <f>IF(B333="","",$A$314&amp;"."&amp;COUNTA($B$315:B333))</f>
        <v/>
      </c>
      <c r="B333" s="53"/>
      <c r="E333" s="12"/>
      <c r="G333" s="184"/>
      <c r="H333" s="184"/>
      <c r="I333" s="166"/>
    </row>
    <row r="334" spans="1:9" ht="44.25" customHeight="1" x14ac:dyDescent="0.25">
      <c r="A334" s="84" t="str">
        <f>IF(B334="","",$A$314&amp;"."&amp;COUNTA($B$315:B334))</f>
        <v>12.10</v>
      </c>
      <c r="B334" s="38" t="s">
        <v>205</v>
      </c>
      <c r="E334" s="14"/>
      <c r="G334" s="184"/>
      <c r="H334" s="184"/>
      <c r="I334" s="166"/>
    </row>
    <row r="335" spans="1:9" x14ac:dyDescent="0.25">
      <c r="A335" s="84" t="str">
        <f>IF(B335="","",$A$314&amp;"."&amp;COUNTA($B$315:B335))</f>
        <v/>
      </c>
      <c r="B335" s="53"/>
      <c r="E335" s="14"/>
      <c r="G335" s="184"/>
      <c r="H335" s="184"/>
      <c r="I335" s="166"/>
    </row>
    <row r="336" spans="1:9" ht="45" customHeight="1" x14ac:dyDescent="0.25">
      <c r="A336" s="84" t="str">
        <f>IF(B336="","",$A$314&amp;"."&amp;COUNTA($B$315:B336))</f>
        <v>12.11</v>
      </c>
      <c r="B336" s="38" t="s">
        <v>206</v>
      </c>
      <c r="E336" s="14"/>
      <c r="G336" s="184"/>
      <c r="H336" s="184"/>
      <c r="I336" s="166"/>
    </row>
    <row r="337" spans="1:9" x14ac:dyDescent="0.25">
      <c r="A337" s="84" t="str">
        <f>IF(B337="","",$A$314&amp;"."&amp;COUNTA($B$315:B337))</f>
        <v/>
      </c>
      <c r="E337" s="14"/>
      <c r="G337" s="184"/>
      <c r="H337" s="184"/>
      <c r="I337" s="166"/>
    </row>
    <row r="338" spans="1:9" ht="26.25" customHeight="1" x14ac:dyDescent="0.25">
      <c r="A338" s="134">
        <v>13</v>
      </c>
      <c r="B338" s="111" t="s">
        <v>207</v>
      </c>
      <c r="C338" s="82"/>
      <c r="D338" s="83"/>
      <c r="E338" s="104"/>
      <c r="F338" s="104"/>
      <c r="G338" s="176"/>
      <c r="H338" s="177"/>
      <c r="I338" s="178"/>
    </row>
    <row r="339" spans="1:9" ht="12.75" customHeight="1" x14ac:dyDescent="0.25">
      <c r="A339" s="86"/>
      <c r="B339" s="120"/>
      <c r="C339" s="90"/>
      <c r="D339" s="90"/>
      <c r="E339" s="102"/>
      <c r="G339" s="184"/>
      <c r="H339" s="184"/>
      <c r="I339" s="166"/>
    </row>
    <row r="340" spans="1:9" ht="166.5" customHeight="1" x14ac:dyDescent="0.25">
      <c r="A340" s="84" t="str">
        <f>IF(B340="","",$A$338&amp;"."&amp;COUNTA($B$339:B340))</f>
        <v>13.1</v>
      </c>
      <c r="B340" s="38" t="s">
        <v>481</v>
      </c>
      <c r="E340" s="12"/>
      <c r="G340" s="184"/>
      <c r="H340" s="184"/>
      <c r="I340" s="166"/>
    </row>
    <row r="341" spans="1:9" x14ac:dyDescent="0.25">
      <c r="A341" s="84" t="str">
        <f>IF(B341="","",$A$338&amp;"."&amp;COUNTA($B$339:B341))</f>
        <v/>
      </c>
      <c r="B341" s="53"/>
      <c r="E341" s="12"/>
      <c r="G341" s="184"/>
      <c r="H341" s="184"/>
      <c r="I341" s="166"/>
    </row>
    <row r="342" spans="1:9" ht="33.75" customHeight="1" x14ac:dyDescent="0.25">
      <c r="A342" s="84" t="str">
        <f>IF(B342="","",$A$338&amp;"."&amp;COUNTA($B$339:B342))</f>
        <v>13.2</v>
      </c>
      <c r="B342" s="37" t="s">
        <v>482</v>
      </c>
      <c r="E342" s="12"/>
      <c r="G342" s="184"/>
      <c r="H342" s="184"/>
      <c r="I342" s="166"/>
    </row>
    <row r="343" spans="1:9" x14ac:dyDescent="0.25">
      <c r="A343" s="84" t="str">
        <f>IF(B343="","",$A$338&amp;"."&amp;COUNTA($B$339:B343))</f>
        <v/>
      </c>
      <c r="B343" s="40"/>
      <c r="E343" s="12"/>
      <c r="G343" s="184"/>
      <c r="H343" s="184"/>
      <c r="I343" s="166"/>
    </row>
    <row r="344" spans="1:9" x14ac:dyDescent="0.25">
      <c r="A344" s="84" t="str">
        <f>IF(B344="","",$A$338&amp;"."&amp;COUNTA($B$339:B344))</f>
        <v>13.3</v>
      </c>
      <c r="B344" s="37" t="s">
        <v>208</v>
      </c>
      <c r="E344" s="12"/>
      <c r="G344" s="184"/>
      <c r="H344" s="184"/>
      <c r="I344" s="166"/>
    </row>
    <row r="345" spans="1:9" x14ac:dyDescent="0.25">
      <c r="A345" s="84" t="str">
        <f>IF(B345="","",$A$338&amp;"."&amp;COUNTA($B$339:B345))</f>
        <v/>
      </c>
      <c r="B345" s="40"/>
      <c r="G345" s="184"/>
      <c r="H345" s="184"/>
      <c r="I345" s="166"/>
    </row>
    <row r="346" spans="1:9" ht="26.25" customHeight="1" x14ac:dyDescent="0.25">
      <c r="A346" s="134">
        <v>14</v>
      </c>
      <c r="B346" s="111" t="s">
        <v>209</v>
      </c>
      <c r="C346" s="82"/>
      <c r="D346" s="83"/>
      <c r="E346" s="104"/>
      <c r="F346" s="104"/>
      <c r="G346" s="176"/>
      <c r="H346" s="177"/>
      <c r="I346" s="178"/>
    </row>
    <row r="347" spans="1:9" ht="13.5" customHeight="1" x14ac:dyDescent="0.25">
      <c r="A347" s="18"/>
      <c r="B347" s="121"/>
      <c r="E347" s="12"/>
      <c r="G347" s="184"/>
      <c r="H347" s="184"/>
      <c r="I347" s="166"/>
    </row>
    <row r="348" spans="1:9" ht="31.5" customHeight="1" x14ac:dyDescent="0.25">
      <c r="A348" s="84" t="str">
        <f>IF(B348="","",$A$346&amp;"."&amp;COUNTA($B$347:B348))</f>
        <v>14.1</v>
      </c>
      <c r="B348" s="37" t="s">
        <v>592</v>
      </c>
      <c r="E348" s="84" t="s">
        <v>5</v>
      </c>
      <c r="G348" s="184"/>
      <c r="H348" s="184"/>
      <c r="I348" s="166"/>
    </row>
    <row r="349" spans="1:9" ht="11.25" customHeight="1" x14ac:dyDescent="0.25">
      <c r="A349" s="84" t="str">
        <f>IF(B349="","",$A$346&amp;"."&amp;COUNTA($B$347:B349))</f>
        <v/>
      </c>
      <c r="B349" s="122"/>
      <c r="E349" s="12"/>
      <c r="G349" s="184"/>
      <c r="H349" s="184"/>
      <c r="I349" s="166"/>
    </row>
    <row r="350" spans="1:9" ht="39.6" x14ac:dyDescent="0.25">
      <c r="A350" s="84" t="str">
        <f>IF(B350="","",$A$346&amp;"."&amp;COUNTA($B$347:B350))</f>
        <v>14.2</v>
      </c>
      <c r="B350" s="115" t="s">
        <v>483</v>
      </c>
      <c r="E350" s="12"/>
      <c r="G350" s="184"/>
      <c r="H350" s="184"/>
      <c r="I350" s="166"/>
    </row>
    <row r="351" spans="1:9" x14ac:dyDescent="0.25">
      <c r="A351" s="84" t="str">
        <f>IF(B351="","",$A$346&amp;"."&amp;COUNTA($B$347:B351))</f>
        <v/>
      </c>
      <c r="B351" s="115"/>
      <c r="E351" s="12"/>
      <c r="G351" s="184"/>
      <c r="H351" s="184"/>
      <c r="I351" s="166"/>
    </row>
    <row r="352" spans="1:9" x14ac:dyDescent="0.25">
      <c r="A352" s="84" t="str">
        <f>IF(B352="","",$A$346&amp;"."&amp;COUNTA($B$347:B352))</f>
        <v>14.3</v>
      </c>
      <c r="B352" s="115" t="s">
        <v>210</v>
      </c>
      <c r="E352" s="12"/>
      <c r="G352" s="184"/>
      <c r="H352" s="184"/>
      <c r="I352" s="166"/>
    </row>
    <row r="353" spans="1:9" ht="13.5" customHeight="1" x14ac:dyDescent="0.25">
      <c r="A353" s="84" t="str">
        <f>IF(B353="","",$A$346&amp;"."&amp;COUNTA($B$347:B353))</f>
        <v/>
      </c>
      <c r="B353" s="92"/>
      <c r="C353" s="2"/>
      <c r="D353" s="3"/>
      <c r="E353" s="14"/>
      <c r="G353" s="184"/>
      <c r="H353" s="184"/>
      <c r="I353" s="166"/>
    </row>
    <row r="354" spans="1:9" ht="34.5" customHeight="1" x14ac:dyDescent="0.25">
      <c r="A354" s="84" t="str">
        <f>IF(B354="","",$A$346&amp;"."&amp;COUNTA($B$347:B354))</f>
        <v>14.4</v>
      </c>
      <c r="B354" s="37" t="s">
        <v>608</v>
      </c>
      <c r="C354" s="2"/>
      <c r="D354" s="3"/>
      <c r="E354" s="14"/>
      <c r="G354" s="184"/>
      <c r="H354" s="184"/>
      <c r="I354" s="166"/>
    </row>
    <row r="355" spans="1:9" s="8" customFormat="1" x14ac:dyDescent="0.25">
      <c r="A355" s="84" t="str">
        <f>IF(B355="","",$A$346&amp;"."&amp;COUNTA($B$347:B355))</f>
        <v/>
      </c>
      <c r="B355" s="40"/>
      <c r="E355" s="19"/>
      <c r="F355" s="35"/>
      <c r="G355" s="184"/>
      <c r="H355" s="184"/>
      <c r="I355" s="185"/>
    </row>
    <row r="356" spans="1:9" s="8" customFormat="1" ht="158.4" x14ac:dyDescent="0.25">
      <c r="A356" s="84" t="str">
        <f>IF(B356="","",$A$346&amp;"."&amp;COUNTA($B$347:B356))</f>
        <v>14.5</v>
      </c>
      <c r="B356" s="37" t="s">
        <v>693</v>
      </c>
      <c r="E356" s="19"/>
      <c r="F356" s="35"/>
      <c r="G356" s="184"/>
      <c r="H356" s="184"/>
      <c r="I356" s="185"/>
    </row>
    <row r="357" spans="1:9" s="8" customFormat="1" ht="12.75" customHeight="1" x14ac:dyDescent="0.25">
      <c r="A357" s="84" t="str">
        <f>IF(B357="","",$A$346&amp;"."&amp;COUNTA($B$347:B357))</f>
        <v/>
      </c>
      <c r="B357" s="92"/>
      <c r="C357" s="2"/>
      <c r="D357" s="3"/>
      <c r="E357" s="54"/>
      <c r="F357" s="35"/>
      <c r="G357" s="184"/>
      <c r="H357" s="184"/>
      <c r="I357" s="185"/>
    </row>
    <row r="358" spans="1:9" ht="26.25" customHeight="1" x14ac:dyDescent="0.25">
      <c r="A358" s="134">
        <v>15</v>
      </c>
      <c r="B358" s="111" t="s">
        <v>211</v>
      </c>
      <c r="C358" s="82"/>
      <c r="D358" s="83"/>
      <c r="E358" s="104"/>
      <c r="F358" s="104"/>
      <c r="G358" s="176"/>
      <c r="H358" s="177"/>
      <c r="I358" s="178"/>
    </row>
    <row r="359" spans="1:9" s="8" customFormat="1" x14ac:dyDescent="0.25">
      <c r="A359" s="17"/>
      <c r="B359" s="40"/>
      <c r="E359" s="19"/>
      <c r="F359" s="35"/>
      <c r="G359" s="184"/>
      <c r="H359" s="184"/>
      <c r="I359" s="185"/>
    </row>
    <row r="360" spans="1:9" s="8" customFormat="1" ht="86.25" customHeight="1" x14ac:dyDescent="0.25">
      <c r="A360" s="84" t="str">
        <f>IF(B360="","",$A$358&amp;"."&amp;COUNTA($B$359:B360))</f>
        <v>15.1</v>
      </c>
      <c r="B360" s="37" t="s">
        <v>484</v>
      </c>
      <c r="E360" s="84" t="s">
        <v>5</v>
      </c>
      <c r="F360" s="35"/>
      <c r="G360" s="184"/>
      <c r="H360" s="184"/>
      <c r="I360" s="185"/>
    </row>
    <row r="361" spans="1:9" s="8" customFormat="1" x14ac:dyDescent="0.25">
      <c r="A361" s="84" t="str">
        <f>IF(B361="","",$A$358&amp;"."&amp;COUNTA($B$359:B361))</f>
        <v/>
      </c>
      <c r="B361" s="40"/>
      <c r="E361" s="19"/>
      <c r="F361" s="35"/>
      <c r="G361" s="184"/>
      <c r="H361" s="184"/>
      <c r="I361" s="185"/>
    </row>
    <row r="362" spans="1:9" s="8" customFormat="1" x14ac:dyDescent="0.25">
      <c r="A362" s="84" t="str">
        <f>IF(B362="","",$A$358&amp;"."&amp;COUNTA($B$359:B362))</f>
        <v>15.2</v>
      </c>
      <c r="B362" s="37" t="s">
        <v>212</v>
      </c>
      <c r="E362" s="19"/>
      <c r="F362" s="35"/>
      <c r="G362" s="184"/>
      <c r="H362" s="184"/>
      <c r="I362" s="185"/>
    </row>
    <row r="363" spans="1:9" s="8" customFormat="1" x14ac:dyDescent="0.25">
      <c r="A363" s="84" t="str">
        <f>IF(B363="","",$A$358&amp;"."&amp;COUNTA($B$359:B363))</f>
        <v/>
      </c>
      <c r="B363" s="37"/>
      <c r="E363" s="19"/>
      <c r="F363" s="35"/>
      <c r="G363" s="184"/>
      <c r="H363" s="184"/>
      <c r="I363" s="185"/>
    </row>
    <row r="364" spans="1:9" s="8" customFormat="1" ht="75.75" customHeight="1" x14ac:dyDescent="0.25">
      <c r="A364" s="84" t="str">
        <f>IF(B364="","",$A$358&amp;"."&amp;COUNTA($B$359:B364))</f>
        <v>15.3</v>
      </c>
      <c r="B364" s="37" t="s">
        <v>485</v>
      </c>
      <c r="E364" s="84" t="s">
        <v>5</v>
      </c>
      <c r="F364" s="35"/>
      <c r="G364" s="184"/>
      <c r="H364" s="184"/>
      <c r="I364" s="185"/>
    </row>
    <row r="365" spans="1:9" s="8" customFormat="1" x14ac:dyDescent="0.25">
      <c r="A365" s="84" t="str">
        <f>IF(B365="","",$A$358&amp;"."&amp;COUNTA($B$359:B365))</f>
        <v/>
      </c>
      <c r="B365" s="37"/>
      <c r="E365" s="19"/>
      <c r="F365" s="35"/>
      <c r="G365" s="184"/>
      <c r="H365" s="184"/>
      <c r="I365" s="185"/>
    </row>
    <row r="366" spans="1:9" s="8" customFormat="1" ht="33.75" customHeight="1" x14ac:dyDescent="0.25">
      <c r="A366" s="84" t="str">
        <f>IF(B366="","",$A$358&amp;"."&amp;COUNTA($B$359:B366))</f>
        <v>15.4</v>
      </c>
      <c r="B366" s="37" t="s">
        <v>213</v>
      </c>
      <c r="E366" s="19"/>
      <c r="F366" s="35"/>
      <c r="G366" s="184"/>
      <c r="H366" s="184"/>
      <c r="I366" s="185"/>
    </row>
    <row r="367" spans="1:9" s="8" customFormat="1" x14ac:dyDescent="0.25">
      <c r="A367" s="84" t="str">
        <f>IF(B367="","",$A$358&amp;"."&amp;COUNTA($B$359:B367))</f>
        <v/>
      </c>
      <c r="B367" s="37"/>
      <c r="F367" s="35"/>
      <c r="G367" s="184"/>
      <c r="H367" s="184"/>
      <c r="I367" s="185"/>
    </row>
    <row r="368" spans="1:9" ht="31.5" customHeight="1" x14ac:dyDescent="0.25">
      <c r="A368" s="84" t="str">
        <f>IF(B368="","",$A$358&amp;"."&amp;COUNTA($B$359:B368))</f>
        <v>15.5</v>
      </c>
      <c r="B368" s="37" t="s">
        <v>214</v>
      </c>
      <c r="C368" s="8"/>
      <c r="D368" s="8"/>
      <c r="E368" s="14"/>
      <c r="G368" s="184"/>
      <c r="H368" s="184"/>
      <c r="I368" s="166"/>
    </row>
    <row r="369" spans="1:9" x14ac:dyDescent="0.25">
      <c r="A369" s="84" t="str">
        <f>IF(B369="","",$A$358&amp;"."&amp;COUNTA($B$359:B369))</f>
        <v/>
      </c>
      <c r="B369" s="92"/>
      <c r="C369" s="2"/>
      <c r="D369" s="3"/>
      <c r="E369" s="14"/>
      <c r="G369" s="184"/>
      <c r="H369" s="184"/>
      <c r="I369" s="166"/>
    </row>
    <row r="370" spans="1:9" ht="44.25" customHeight="1" x14ac:dyDescent="0.25">
      <c r="A370" s="84" t="str">
        <f>IF(B370="","",$A$358&amp;"."&amp;COUNTA($B$359:B370))</f>
        <v>15.6</v>
      </c>
      <c r="B370" s="37" t="s">
        <v>215</v>
      </c>
      <c r="C370" s="2"/>
      <c r="D370" s="3"/>
      <c r="E370" s="80" t="s">
        <v>5</v>
      </c>
      <c r="G370" s="184"/>
      <c r="H370" s="184"/>
      <c r="I370" s="166"/>
    </row>
    <row r="371" spans="1:9" x14ac:dyDescent="0.25">
      <c r="A371" s="84" t="str">
        <f>IF(B371="","",$A$358&amp;"."&amp;COUNTA($B$359:B371))</f>
        <v/>
      </c>
      <c r="B371" s="37"/>
      <c r="C371" s="2"/>
      <c r="D371" s="3"/>
      <c r="E371" s="12"/>
      <c r="G371" s="184"/>
      <c r="H371" s="184"/>
      <c r="I371" s="166"/>
    </row>
    <row r="372" spans="1:9" ht="63" customHeight="1" x14ac:dyDescent="0.25">
      <c r="A372" s="84" t="str">
        <f>IF(B372="","",$A$358&amp;"."&amp;COUNTA($B$359:B372))</f>
        <v>15.7</v>
      </c>
      <c r="B372" s="37" t="s">
        <v>216</v>
      </c>
      <c r="E372" s="35" t="s">
        <v>5</v>
      </c>
      <c r="G372" s="184"/>
      <c r="H372" s="184"/>
      <c r="I372" s="166"/>
    </row>
    <row r="373" spans="1:9" x14ac:dyDescent="0.25">
      <c r="A373" s="84" t="str">
        <f>IF(B373="","",$A$358&amp;"."&amp;COUNTA($B$359:B373))</f>
        <v/>
      </c>
      <c r="B373" s="53"/>
      <c r="E373" s="14"/>
      <c r="G373" s="184"/>
      <c r="H373" s="184"/>
      <c r="I373" s="166"/>
    </row>
    <row r="374" spans="1:9" ht="27.75" customHeight="1" x14ac:dyDescent="0.25">
      <c r="A374" s="84" t="str">
        <f>IF(B374="","",$A$358&amp;"."&amp;COUNTA($B$359:B374))</f>
        <v>15.8</v>
      </c>
      <c r="B374" s="38" t="s">
        <v>217</v>
      </c>
      <c r="E374" s="12"/>
      <c r="G374" s="184"/>
      <c r="H374" s="184"/>
      <c r="I374" s="166"/>
    </row>
    <row r="375" spans="1:9" x14ac:dyDescent="0.25">
      <c r="A375" s="84" t="str">
        <f>IF(B375="","",$A$358&amp;"."&amp;COUNTA($B$359:B375))</f>
        <v/>
      </c>
      <c r="B375" s="38"/>
      <c r="E375" s="12"/>
      <c r="G375" s="184"/>
      <c r="H375" s="184"/>
      <c r="I375" s="166"/>
    </row>
    <row r="376" spans="1:9" ht="74.25" customHeight="1" x14ac:dyDescent="0.25">
      <c r="A376" s="84" t="str">
        <f>IF(B376="","",$A$358&amp;"."&amp;COUNTA($B$359:B376))</f>
        <v>15.9</v>
      </c>
      <c r="B376" s="38" t="s">
        <v>218</v>
      </c>
      <c r="E376" s="12"/>
      <c r="G376" s="184"/>
      <c r="H376" s="184"/>
      <c r="I376" s="166"/>
    </row>
    <row r="377" spans="1:9" x14ac:dyDescent="0.25">
      <c r="A377" s="84" t="str">
        <f>IF(B377="","",$A$358&amp;"."&amp;COUNTA($B$359:B377))</f>
        <v/>
      </c>
      <c r="B377" s="38"/>
      <c r="E377" s="12"/>
      <c r="G377" s="184"/>
      <c r="H377" s="184"/>
      <c r="I377" s="166"/>
    </row>
    <row r="378" spans="1:9" ht="45" customHeight="1" x14ac:dyDescent="0.25">
      <c r="A378" s="84" t="str">
        <f>IF(B378="","",$A$358&amp;"."&amp;COUNTA($B$359:B378))</f>
        <v>15.10</v>
      </c>
      <c r="B378" s="38" t="s">
        <v>219</v>
      </c>
      <c r="E378" s="12"/>
      <c r="G378" s="184"/>
      <c r="H378" s="184"/>
      <c r="I378" s="166"/>
    </row>
    <row r="379" spans="1:9" x14ac:dyDescent="0.25">
      <c r="A379" s="84" t="str">
        <f>IF(B379="","",$A$358&amp;"."&amp;COUNTA($B$359:B379))</f>
        <v/>
      </c>
      <c r="B379" s="115"/>
      <c r="E379" s="12"/>
      <c r="G379" s="184"/>
      <c r="H379" s="184"/>
      <c r="I379" s="166"/>
    </row>
    <row r="380" spans="1:9" ht="32.25" customHeight="1" x14ac:dyDescent="0.25">
      <c r="A380" s="84" t="str">
        <f>IF(B380="","",$A$358&amp;"."&amp;COUNTA($B$359:B380))</f>
        <v>15.11</v>
      </c>
      <c r="B380" s="38" t="s">
        <v>220</v>
      </c>
      <c r="E380" s="12"/>
      <c r="G380" s="184"/>
      <c r="H380" s="184"/>
      <c r="I380" s="166"/>
    </row>
    <row r="381" spans="1:9" ht="14.25" customHeight="1" x14ac:dyDescent="0.25">
      <c r="A381" s="84" t="str">
        <f>IF(B381="","",$A$358&amp;"."&amp;COUNTA($B$359:B381))</f>
        <v/>
      </c>
      <c r="B381" s="92"/>
      <c r="C381" s="2"/>
      <c r="D381" s="3"/>
      <c r="E381" s="14"/>
      <c r="G381" s="184"/>
      <c r="H381" s="184"/>
      <c r="I381" s="166"/>
    </row>
    <row r="382" spans="1:9" ht="33.75" customHeight="1" x14ac:dyDescent="0.25">
      <c r="A382" s="84" t="str">
        <f>IF(B382="","",$A$358&amp;"."&amp;COUNTA($B$359:B382))</f>
        <v>15.12</v>
      </c>
      <c r="B382" s="38" t="s">
        <v>221</v>
      </c>
      <c r="E382" s="12"/>
      <c r="G382" s="184"/>
      <c r="H382" s="184"/>
      <c r="I382" s="166"/>
    </row>
    <row r="383" spans="1:9" x14ac:dyDescent="0.25">
      <c r="A383" s="84" t="str">
        <f>IF(B383="","",$A$358&amp;"."&amp;COUNTA($B$359:B383))</f>
        <v/>
      </c>
      <c r="B383" s="38"/>
      <c r="E383" s="12"/>
      <c r="G383" s="184"/>
      <c r="H383" s="184"/>
      <c r="I383" s="166"/>
    </row>
    <row r="384" spans="1:9" ht="34.5" customHeight="1" x14ac:dyDescent="0.25">
      <c r="A384" s="84" t="str">
        <f>IF(B384="","",$A$358&amp;"."&amp;COUNTA($B$359:B384))</f>
        <v>15.13</v>
      </c>
      <c r="B384" s="37" t="s">
        <v>222</v>
      </c>
      <c r="E384" s="12"/>
      <c r="G384" s="184"/>
      <c r="H384" s="184"/>
      <c r="I384" s="166"/>
    </row>
    <row r="385" spans="1:9" x14ac:dyDescent="0.25">
      <c r="A385" s="84" t="str">
        <f>IF(B385="","",$A$358&amp;"."&amp;COUNTA($B$359:B385))</f>
        <v/>
      </c>
      <c r="B385" s="37"/>
      <c r="E385" s="12"/>
      <c r="G385" s="184"/>
      <c r="H385" s="184"/>
      <c r="I385" s="166"/>
    </row>
    <row r="386" spans="1:9" ht="33.75" customHeight="1" x14ac:dyDescent="0.25">
      <c r="A386" s="84" t="str">
        <f>IF(B386="","",$A$358&amp;"."&amp;COUNTA($B$359:B386))</f>
        <v>15.14</v>
      </c>
      <c r="B386" s="115" t="s">
        <v>601</v>
      </c>
      <c r="E386" s="12"/>
      <c r="G386" s="184"/>
      <c r="H386" s="184"/>
      <c r="I386" s="166"/>
    </row>
    <row r="387" spans="1:9" x14ac:dyDescent="0.25">
      <c r="A387" s="84" t="str">
        <f>IF(B387="","",$A$358&amp;"."&amp;COUNTA($B$359:B387))</f>
        <v/>
      </c>
      <c r="B387" s="115"/>
      <c r="E387" s="14"/>
      <c r="G387" s="184"/>
      <c r="H387" s="184"/>
      <c r="I387" s="166"/>
    </row>
    <row r="388" spans="1:9" ht="132" x14ac:dyDescent="0.25">
      <c r="A388" s="84" t="str">
        <f>IF(B388="","",$A$358&amp;"."&amp;COUNTA($B$359:B388))</f>
        <v>15.15</v>
      </c>
      <c r="B388" s="115" t="s">
        <v>555</v>
      </c>
      <c r="E388" s="12"/>
      <c r="G388" s="184"/>
      <c r="H388" s="184"/>
      <c r="I388" s="166"/>
    </row>
    <row r="389" spans="1:9" x14ac:dyDescent="0.25">
      <c r="A389" s="84" t="str">
        <f>IF(B389="","",$A$358&amp;"."&amp;COUNTA($B$359:B389))</f>
        <v/>
      </c>
      <c r="B389" s="153"/>
      <c r="E389" s="12"/>
      <c r="G389" s="184"/>
      <c r="H389" s="184"/>
      <c r="I389" s="166"/>
    </row>
    <row r="390" spans="1:9" ht="31.5" customHeight="1" x14ac:dyDescent="0.25">
      <c r="A390" s="84" t="str">
        <f>IF(B390="","",$A$358&amp;"."&amp;COUNTA($B$359:B390))</f>
        <v>15.16</v>
      </c>
      <c r="B390" s="153" t="s">
        <v>602</v>
      </c>
      <c r="E390" s="12"/>
      <c r="G390" s="184"/>
      <c r="H390" s="184"/>
      <c r="I390" s="166"/>
    </row>
    <row r="391" spans="1:9" x14ac:dyDescent="0.25">
      <c r="A391" s="84" t="str">
        <f>IF(B391="","",$A$358&amp;"."&amp;COUNTA($B$359:B391))</f>
        <v/>
      </c>
      <c r="B391" s="152"/>
      <c r="E391" s="12"/>
      <c r="G391" s="184"/>
      <c r="H391" s="184"/>
      <c r="I391" s="166"/>
    </row>
    <row r="392" spans="1:9" ht="17.25" customHeight="1" x14ac:dyDescent="0.25">
      <c r="A392" s="84" t="str">
        <f>IF(B392="","",$A$358&amp;"."&amp;COUNTA($B$359:B392))</f>
        <v>15.17</v>
      </c>
      <c r="B392" s="152" t="s">
        <v>660</v>
      </c>
      <c r="E392" s="12"/>
      <c r="F392" s="35" t="s">
        <v>5</v>
      </c>
      <c r="G392" s="184"/>
      <c r="H392" s="184"/>
      <c r="I392" s="166"/>
    </row>
    <row r="393" spans="1:9" x14ac:dyDescent="0.25">
      <c r="A393" s="84" t="str">
        <f>IF(B393="","",$A$358&amp;"."&amp;COUNTA($B$359:B393))</f>
        <v/>
      </c>
      <c r="B393" s="115"/>
      <c r="E393" s="14"/>
      <c r="G393" s="184"/>
      <c r="H393" s="184"/>
      <c r="I393" s="166"/>
    </row>
    <row r="394" spans="1:9" ht="30" customHeight="1" x14ac:dyDescent="0.25">
      <c r="A394" s="84" t="str">
        <f>IF(B394="","",$A$358&amp;"."&amp;COUNTA($B$359:B394))</f>
        <v>15.18</v>
      </c>
      <c r="B394" s="115" t="s">
        <v>223</v>
      </c>
      <c r="E394" s="12"/>
      <c r="G394" s="184"/>
      <c r="H394" s="184"/>
      <c r="I394" s="166"/>
    </row>
    <row r="395" spans="1:9" x14ac:dyDescent="0.25">
      <c r="A395" s="84" t="str">
        <f>IF(B395="","",$A$358&amp;"."&amp;COUNTA($B$359:B395))</f>
        <v/>
      </c>
      <c r="B395" s="115"/>
      <c r="E395" s="19"/>
      <c r="G395" s="184"/>
      <c r="H395" s="184"/>
      <c r="I395" s="166"/>
    </row>
    <row r="396" spans="1:9" ht="43.5" customHeight="1" x14ac:dyDescent="0.25">
      <c r="A396" s="84" t="str">
        <f>IF(B396="","",$A$358&amp;"."&amp;COUNTA($B$359:B396))</f>
        <v>15.19</v>
      </c>
      <c r="B396" s="37" t="s">
        <v>313</v>
      </c>
      <c r="E396" s="19"/>
      <c r="G396" s="184"/>
      <c r="H396" s="184"/>
      <c r="I396" s="166"/>
    </row>
    <row r="397" spans="1:9" x14ac:dyDescent="0.25">
      <c r="A397" s="84" t="str">
        <f>IF(B397="","",$A$358&amp;"."&amp;COUNTA($B$359:B397))</f>
        <v/>
      </c>
      <c r="B397" s="37"/>
      <c r="E397" s="12"/>
      <c r="G397" s="184"/>
      <c r="H397" s="184"/>
      <c r="I397" s="166"/>
    </row>
    <row r="398" spans="1:9" ht="39.6" x14ac:dyDescent="0.25">
      <c r="A398" s="84" t="str">
        <f>IF(B398="","",$A$358&amp;"."&amp;COUNTA($B$359:B398))</f>
        <v>15.20</v>
      </c>
      <c r="B398" s="52" t="s">
        <v>303</v>
      </c>
      <c r="E398" s="12"/>
      <c r="G398" s="184"/>
      <c r="H398" s="184"/>
      <c r="I398" s="166"/>
    </row>
    <row r="399" spans="1:9" x14ac:dyDescent="0.25">
      <c r="A399" s="84" t="str">
        <f>IF(B399="","",$A$358&amp;"."&amp;COUNTA($B$359:B399))</f>
        <v/>
      </c>
      <c r="B399" s="37"/>
      <c r="E399" s="12"/>
      <c r="G399" s="184"/>
      <c r="H399" s="184"/>
      <c r="I399" s="166"/>
    </row>
    <row r="400" spans="1:9" ht="26.25" customHeight="1" x14ac:dyDescent="0.25">
      <c r="A400" s="134">
        <v>16</v>
      </c>
      <c r="B400" s="111" t="s">
        <v>224</v>
      </c>
      <c r="C400" s="82"/>
      <c r="D400" s="83"/>
      <c r="E400" s="104"/>
      <c r="F400" s="104"/>
      <c r="G400" s="176"/>
      <c r="H400" s="177"/>
      <c r="I400" s="178"/>
    </row>
    <row r="401" spans="1:9" x14ac:dyDescent="0.25">
      <c r="A401" s="69"/>
      <c r="E401" s="12"/>
      <c r="G401" s="184"/>
      <c r="H401" s="184"/>
      <c r="I401" s="166"/>
    </row>
    <row r="402" spans="1:9" ht="303.75" customHeight="1" x14ac:dyDescent="0.25">
      <c r="A402" s="84" t="str">
        <f>IF(B402="","",$A$400&amp;"."&amp;COUNTA($B$401:B402))</f>
        <v>16.1</v>
      </c>
      <c r="B402" s="37" t="s">
        <v>472</v>
      </c>
      <c r="C402" s="2"/>
      <c r="D402" s="3"/>
      <c r="E402" s="54"/>
      <c r="G402" s="184"/>
      <c r="H402" s="184"/>
      <c r="I402" s="166"/>
    </row>
    <row r="403" spans="1:9" x14ac:dyDescent="0.25">
      <c r="A403" s="84" t="str">
        <f>IF(B403="","",$A$400&amp;"."&amp;COUNTA($B$401:B403))</f>
        <v/>
      </c>
      <c r="B403" s="37"/>
      <c r="E403" s="12"/>
      <c r="G403" s="184"/>
      <c r="H403" s="184"/>
      <c r="I403" s="166"/>
    </row>
    <row r="404" spans="1:9" ht="27" customHeight="1" x14ac:dyDescent="0.25">
      <c r="A404" s="84" t="str">
        <f>IF(B404="","",$A$400&amp;"."&amp;COUNTA($B$401:B404))</f>
        <v>16.2</v>
      </c>
      <c r="B404" s="37" t="s">
        <v>225</v>
      </c>
      <c r="C404" s="2"/>
      <c r="D404" s="3"/>
      <c r="E404" s="54"/>
      <c r="G404" s="184"/>
      <c r="H404" s="184"/>
      <c r="I404" s="166"/>
    </row>
    <row r="405" spans="1:9" x14ac:dyDescent="0.25">
      <c r="A405" s="84" t="str">
        <f>IF(B405="","",$A$400&amp;"."&amp;COUNTA($B$401:B405))</f>
        <v/>
      </c>
      <c r="B405" s="37"/>
      <c r="E405" s="12"/>
      <c r="G405" s="184"/>
      <c r="H405" s="184"/>
      <c r="I405" s="166"/>
    </row>
    <row r="406" spans="1:9" x14ac:dyDescent="0.25">
      <c r="A406" s="84" t="str">
        <f>IF(B406="","",$A$400&amp;"."&amp;COUNTA($B$401:B406))</f>
        <v>16.3</v>
      </c>
      <c r="B406" s="37" t="s">
        <v>379</v>
      </c>
      <c r="E406" s="12"/>
      <c r="G406" s="184"/>
      <c r="H406" s="184"/>
      <c r="I406" s="166"/>
    </row>
    <row r="407" spans="1:9" x14ac:dyDescent="0.25">
      <c r="A407" s="84" t="str">
        <f>IF(B407="","",$A$400&amp;"."&amp;COUNTA($B$401:B407))</f>
        <v/>
      </c>
      <c r="B407" s="37"/>
      <c r="E407" s="12"/>
      <c r="G407" s="184"/>
      <c r="H407" s="184"/>
      <c r="I407" s="166"/>
    </row>
    <row r="408" spans="1:9" ht="59.25" customHeight="1" x14ac:dyDescent="0.25">
      <c r="A408" s="84" t="str">
        <f>IF(B408="","",$A$400&amp;"."&amp;COUNTA($B$401:B408))</f>
        <v>16.4</v>
      </c>
      <c r="B408" s="37" t="s">
        <v>226</v>
      </c>
      <c r="C408" s="2"/>
      <c r="D408" s="3"/>
      <c r="E408" s="14"/>
      <c r="G408" s="184"/>
      <c r="H408" s="184"/>
      <c r="I408" s="166"/>
    </row>
    <row r="409" spans="1:9" x14ac:dyDescent="0.25">
      <c r="A409" s="84" t="str">
        <f>IF(B409="","",$A$400&amp;"."&amp;COUNTA($B$401:B409))</f>
        <v/>
      </c>
      <c r="B409" s="37"/>
      <c r="E409" s="12"/>
      <c r="G409" s="184"/>
      <c r="H409" s="184"/>
      <c r="I409" s="166"/>
    </row>
    <row r="410" spans="1:9" ht="70.5" customHeight="1" x14ac:dyDescent="0.25">
      <c r="A410" s="84" t="str">
        <f>IF(B410="","",$A$400&amp;"."&amp;COUNTA($B$401:B410))</f>
        <v>16.5</v>
      </c>
      <c r="B410" s="37" t="s">
        <v>227</v>
      </c>
      <c r="D410" s="88"/>
      <c r="E410" s="12"/>
      <c r="G410" s="184"/>
      <c r="H410" s="184"/>
      <c r="I410" s="166"/>
    </row>
    <row r="411" spans="1:9" x14ac:dyDescent="0.25">
      <c r="A411" s="84" t="str">
        <f>IF(B411="","",$A$400&amp;"."&amp;COUNTA($B$401:B411))</f>
        <v/>
      </c>
      <c r="B411" s="37"/>
      <c r="E411" s="12"/>
      <c r="G411" s="184"/>
      <c r="H411" s="184"/>
      <c r="I411" s="166"/>
    </row>
    <row r="412" spans="1:9" ht="79.2" x14ac:dyDescent="0.25">
      <c r="A412" s="84" t="str">
        <f>IF(B412="","",$A$400&amp;"."&amp;COUNTA($B$401:B412))</f>
        <v>16.6</v>
      </c>
      <c r="B412" s="37" t="s">
        <v>600</v>
      </c>
      <c r="E412" s="12"/>
      <c r="G412" s="184"/>
      <c r="H412" s="184"/>
      <c r="I412" s="166"/>
    </row>
    <row r="413" spans="1:9" x14ac:dyDescent="0.25">
      <c r="A413" s="84" t="str">
        <f>IF(B413="","",$A$400&amp;"."&amp;COUNTA($B$401:B413))</f>
        <v/>
      </c>
      <c r="B413" s="37"/>
      <c r="E413" s="14"/>
      <c r="G413" s="184"/>
      <c r="H413" s="184"/>
      <c r="I413" s="166"/>
    </row>
    <row r="414" spans="1:9" x14ac:dyDescent="0.25">
      <c r="A414" s="84" t="str">
        <f>IF(B414="","",$A$400&amp;"."&amp;COUNTA($B$401:B414))</f>
        <v>16.7</v>
      </c>
      <c r="B414" s="115" t="s">
        <v>228</v>
      </c>
      <c r="E414" s="14"/>
      <c r="G414" s="184"/>
      <c r="H414" s="184"/>
      <c r="I414" s="166"/>
    </row>
    <row r="415" spans="1:9" x14ac:dyDescent="0.25">
      <c r="A415" s="84" t="str">
        <f>IF(B415="","",$A$400&amp;"."&amp;COUNTA($B$401:B415))</f>
        <v/>
      </c>
      <c r="B415" s="37"/>
      <c r="E415" s="12"/>
      <c r="G415" s="184"/>
      <c r="H415" s="184"/>
      <c r="I415" s="166"/>
    </row>
    <row r="416" spans="1:9" x14ac:dyDescent="0.25">
      <c r="A416" s="84" t="str">
        <f>IF(B416="","",$A$400&amp;"."&amp;COUNTA($B$401:B416))</f>
        <v>16.8</v>
      </c>
      <c r="B416" s="37" t="s">
        <v>229</v>
      </c>
      <c r="E416" s="55"/>
      <c r="G416" s="184"/>
      <c r="H416" s="184"/>
      <c r="I416" s="166"/>
    </row>
    <row r="417" spans="1:9" x14ac:dyDescent="0.25">
      <c r="A417" s="84" t="str">
        <f>IF(B417="","",$A$400&amp;"."&amp;COUNTA($B$401:B417))</f>
        <v/>
      </c>
      <c r="B417" s="37"/>
      <c r="E417" s="12"/>
      <c r="G417" s="184"/>
      <c r="H417" s="184"/>
      <c r="I417" s="166"/>
    </row>
    <row r="418" spans="1:9" ht="58.5" customHeight="1" x14ac:dyDescent="0.25">
      <c r="A418" s="84" t="str">
        <f>IF(B418="","",$A$400&amp;"."&amp;COUNTA($B$401:B418))</f>
        <v>16.9</v>
      </c>
      <c r="B418" s="37" t="s">
        <v>230</v>
      </c>
      <c r="E418" s="12"/>
      <c r="G418" s="184"/>
      <c r="H418" s="184"/>
      <c r="I418" s="166"/>
    </row>
    <row r="419" spans="1:9" x14ac:dyDescent="0.25">
      <c r="A419" s="84" t="str">
        <f>IF(B419="","",$A$400&amp;"."&amp;COUNTA($B$401:B419))</f>
        <v/>
      </c>
      <c r="B419" s="37"/>
      <c r="E419" s="12"/>
      <c r="G419" s="184"/>
      <c r="H419" s="184"/>
      <c r="I419" s="166"/>
    </row>
    <row r="420" spans="1:9" ht="69" customHeight="1" x14ac:dyDescent="0.25">
      <c r="A420" s="84" t="str">
        <f>IF(B420="","",$A$400&amp;"."&amp;COUNTA($B$401:B420))</f>
        <v>16.10</v>
      </c>
      <c r="B420" s="37" t="s">
        <v>486</v>
      </c>
      <c r="E420" s="12"/>
      <c r="G420" s="184"/>
      <c r="H420" s="184"/>
      <c r="I420" s="166"/>
    </row>
    <row r="421" spans="1:9" x14ac:dyDescent="0.25">
      <c r="A421" s="84" t="str">
        <f>IF(B421="","",$A$400&amp;"."&amp;COUNTA($B$401:B421))</f>
        <v/>
      </c>
      <c r="B421" s="37"/>
      <c r="E421" s="12"/>
      <c r="G421" s="184"/>
      <c r="H421" s="184"/>
      <c r="I421" s="166"/>
    </row>
    <row r="422" spans="1:9" x14ac:dyDescent="0.25">
      <c r="A422" s="84" t="str">
        <f>IF(B422="","",$A$400&amp;"."&amp;COUNTA($B$401:B422))</f>
        <v>16.11</v>
      </c>
      <c r="B422" s="37" t="s">
        <v>231</v>
      </c>
      <c r="E422" s="12"/>
      <c r="G422" s="184"/>
      <c r="H422" s="184"/>
      <c r="I422" s="166"/>
    </row>
    <row r="423" spans="1:9" x14ac:dyDescent="0.25">
      <c r="A423" s="84" t="str">
        <f>IF(B423="","",$A$400&amp;"."&amp;COUNTA($B$401:B423))</f>
        <v/>
      </c>
      <c r="B423" s="37"/>
      <c r="E423" s="12"/>
      <c r="G423" s="184"/>
      <c r="H423" s="184"/>
      <c r="I423" s="166"/>
    </row>
    <row r="424" spans="1:9" ht="44.25" customHeight="1" x14ac:dyDescent="0.25">
      <c r="A424" s="84" t="str">
        <f>IF(B424="","",$A$400&amp;"."&amp;COUNTA($B$401:B424))</f>
        <v>16.12</v>
      </c>
      <c r="B424" s="52" t="s">
        <v>232</v>
      </c>
      <c r="E424" s="12"/>
      <c r="G424" s="184"/>
      <c r="H424" s="184"/>
      <c r="I424" s="166"/>
    </row>
    <row r="425" spans="1:9" x14ac:dyDescent="0.25">
      <c r="A425" s="84" t="str">
        <f>IF(B425="","",$A$400&amp;"."&amp;COUNTA($B$401:B425))</f>
        <v/>
      </c>
      <c r="E425" s="12"/>
      <c r="G425" s="184"/>
      <c r="H425" s="184"/>
      <c r="I425" s="166"/>
    </row>
    <row r="426" spans="1:9" ht="30" customHeight="1" x14ac:dyDescent="0.25">
      <c r="A426" s="84" t="str">
        <f>IF(B426="","",$A$400&amp;"."&amp;COUNTA($B$401:B426))</f>
        <v>16.13</v>
      </c>
      <c r="B426" s="37" t="s">
        <v>304</v>
      </c>
      <c r="C426" s="2"/>
      <c r="D426" s="3"/>
      <c r="E426" s="54"/>
      <c r="G426" s="184"/>
      <c r="H426" s="184"/>
      <c r="I426" s="166"/>
    </row>
    <row r="427" spans="1:9" ht="14.25" customHeight="1" x14ac:dyDescent="0.25">
      <c r="A427" s="84" t="str">
        <f>IF(B427="","",$A$400&amp;"."&amp;COUNTA($B$401:B427))</f>
        <v/>
      </c>
      <c r="B427" s="92"/>
      <c r="C427" s="2"/>
      <c r="D427" s="3"/>
      <c r="E427" s="14"/>
      <c r="G427" s="184"/>
      <c r="H427" s="184"/>
      <c r="I427" s="166"/>
    </row>
    <row r="428" spans="1:9" ht="31.5" customHeight="1" x14ac:dyDescent="0.25">
      <c r="A428" s="84" t="str">
        <f>IF(B428="","",$A$400&amp;"."&amp;COUNTA($B$401:B428))</f>
        <v>16.14</v>
      </c>
      <c r="B428" s="37" t="s">
        <v>487</v>
      </c>
      <c r="E428" s="12"/>
      <c r="G428" s="184"/>
      <c r="H428" s="184"/>
      <c r="I428" s="166"/>
    </row>
    <row r="429" spans="1:9" x14ac:dyDescent="0.25">
      <c r="A429" s="84" t="str">
        <f>IF(B429="","",$A$400&amp;"."&amp;COUNTA($B$401:B429))</f>
        <v/>
      </c>
      <c r="B429" s="37"/>
      <c r="E429" s="12"/>
      <c r="G429" s="184"/>
      <c r="H429" s="184"/>
      <c r="I429" s="166"/>
    </row>
    <row r="430" spans="1:9" ht="33.75" customHeight="1" x14ac:dyDescent="0.25">
      <c r="A430" s="84" t="str">
        <f>IF(B430="","",$A$400&amp;"."&amp;COUNTA($B$401:B430))</f>
        <v>16.15</v>
      </c>
      <c r="B430" s="37" t="s">
        <v>609</v>
      </c>
      <c r="E430" s="12"/>
      <c r="G430" s="184"/>
      <c r="H430" s="184"/>
      <c r="I430" s="166"/>
    </row>
    <row r="431" spans="1:9" x14ac:dyDescent="0.25">
      <c r="A431" s="84" t="str">
        <f>IF(B431="","",$A$400&amp;"."&amp;COUNTA($B$401:B431))</f>
        <v/>
      </c>
      <c r="B431" s="37"/>
      <c r="E431" s="12"/>
      <c r="G431" s="184"/>
      <c r="H431" s="184"/>
      <c r="I431" s="166"/>
    </row>
    <row r="432" spans="1:9" ht="103.5" customHeight="1" x14ac:dyDescent="0.25">
      <c r="A432" s="84" t="str">
        <f>IF(B432="","",$A$400&amp;"."&amp;COUNTA($B$401:B432))</f>
        <v>16.16</v>
      </c>
      <c r="B432" s="37" t="s">
        <v>661</v>
      </c>
      <c r="E432" s="12"/>
      <c r="G432" s="184"/>
      <c r="H432" s="184"/>
      <c r="I432" s="166"/>
    </row>
    <row r="433" spans="1:9" x14ac:dyDescent="0.25">
      <c r="A433" s="84" t="str">
        <f>IF(B433="","",$A$400&amp;"."&amp;COUNTA($B$401:B433))</f>
        <v/>
      </c>
      <c r="B433" s="37"/>
      <c r="E433" s="12"/>
      <c r="G433" s="184"/>
      <c r="H433" s="184"/>
      <c r="I433" s="166"/>
    </row>
    <row r="434" spans="1:9" ht="60" customHeight="1" x14ac:dyDescent="0.25">
      <c r="A434" s="84" t="str">
        <f>IF(B434="","",$A$400&amp;"."&amp;COUNTA($B$401:B434))</f>
        <v>16.17</v>
      </c>
      <c r="B434" s="37" t="s">
        <v>312</v>
      </c>
      <c r="E434" s="12"/>
      <c r="G434" s="184"/>
      <c r="H434" s="184"/>
      <c r="I434" s="166"/>
    </row>
    <row r="435" spans="1:9" x14ac:dyDescent="0.25">
      <c r="A435" s="84" t="str">
        <f>IF(B435="","",$A$400&amp;"."&amp;COUNTA($B$401:B435))</f>
        <v/>
      </c>
      <c r="B435" s="37"/>
      <c r="E435" s="12"/>
      <c r="G435" s="184"/>
      <c r="H435" s="184"/>
      <c r="I435" s="166"/>
    </row>
    <row r="436" spans="1:9" ht="86.25" customHeight="1" x14ac:dyDescent="0.25">
      <c r="A436" s="84" t="str">
        <f>IF(B436="","",$A$400&amp;"."&amp;COUNTA($B$401:B436))</f>
        <v>16.18</v>
      </c>
      <c r="B436" s="37" t="s">
        <v>694</v>
      </c>
      <c r="E436" s="12"/>
      <c r="G436" s="184"/>
      <c r="H436" s="184"/>
      <c r="I436" s="166"/>
    </row>
    <row r="437" spans="1:9" x14ac:dyDescent="0.25">
      <c r="A437" s="84" t="str">
        <f>IF(B437="","",$A$400&amp;"."&amp;COUNTA($B$401:B437))</f>
        <v/>
      </c>
      <c r="B437" s="37"/>
      <c r="E437" s="12"/>
      <c r="G437" s="184"/>
      <c r="H437" s="184"/>
      <c r="I437" s="166"/>
    </row>
    <row r="438" spans="1:9" ht="79.5" customHeight="1" x14ac:dyDescent="0.25">
      <c r="A438" s="84" t="str">
        <f>IF(B438="","",$A$400&amp;"."&amp;COUNTA($B$401:B438))</f>
        <v>16.19</v>
      </c>
      <c r="B438" s="37" t="s">
        <v>662</v>
      </c>
      <c r="E438" s="12"/>
      <c r="G438" s="184"/>
      <c r="H438" s="184"/>
      <c r="I438" s="166"/>
    </row>
    <row r="439" spans="1:9" x14ac:dyDescent="0.25">
      <c r="A439" s="84" t="str">
        <f>IF(B439="","",$A$400&amp;"."&amp;COUNTA($B$401:B439))</f>
        <v/>
      </c>
      <c r="B439" s="37"/>
      <c r="E439" s="12"/>
      <c r="G439" s="184"/>
      <c r="H439" s="184"/>
      <c r="I439" s="166"/>
    </row>
    <row r="440" spans="1:9" ht="198" x14ac:dyDescent="0.25">
      <c r="A440" s="84" t="str">
        <f>IF(B440="","",$A$400&amp;"."&amp;COUNTA($B$401:B440))</f>
        <v>16.20</v>
      </c>
      <c r="B440" s="37" t="s">
        <v>663</v>
      </c>
      <c r="E440" s="14"/>
      <c r="G440" s="184"/>
      <c r="H440" s="184"/>
      <c r="I440" s="166"/>
    </row>
    <row r="441" spans="1:9" x14ac:dyDescent="0.25">
      <c r="A441" s="84" t="str">
        <f>IF(B441="","",$A$400&amp;"."&amp;COUNTA($B$401:B441))</f>
        <v/>
      </c>
      <c r="B441" s="115"/>
      <c r="E441" s="14"/>
      <c r="G441" s="184"/>
      <c r="H441" s="184"/>
      <c r="I441" s="166"/>
    </row>
    <row r="442" spans="1:9" ht="85.5" customHeight="1" x14ac:dyDescent="0.25">
      <c r="A442" s="84" t="str">
        <f>IF(B442="","",$A$400&amp;"."&amp;COUNTA($B$401:B442))</f>
        <v>16.21</v>
      </c>
      <c r="B442" s="37" t="s">
        <v>306</v>
      </c>
      <c r="E442" s="12"/>
      <c r="G442" s="184"/>
      <c r="H442" s="184"/>
      <c r="I442" s="166"/>
    </row>
    <row r="443" spans="1:9" x14ac:dyDescent="0.25">
      <c r="A443" s="84" t="str">
        <f>IF(B443="","",$A$400&amp;"."&amp;COUNTA($B$401:B443))</f>
        <v/>
      </c>
      <c r="B443" s="37"/>
      <c r="E443" s="12"/>
      <c r="G443" s="184"/>
      <c r="H443" s="184"/>
      <c r="I443" s="166"/>
    </row>
    <row r="444" spans="1:9" ht="30" customHeight="1" x14ac:dyDescent="0.25">
      <c r="A444" s="84" t="str">
        <f>IF(B444="","",$A$400&amp;"."&amp;COUNTA($B$401:B444))</f>
        <v>16.22</v>
      </c>
      <c r="B444" s="37" t="s">
        <v>488</v>
      </c>
      <c r="E444" s="12"/>
      <c r="G444" s="184"/>
      <c r="H444" s="184"/>
      <c r="I444" s="166"/>
    </row>
    <row r="445" spans="1:9" x14ac:dyDescent="0.25">
      <c r="A445" s="84" t="str">
        <f>IF(B445="","",$A$400&amp;"."&amp;COUNTA($B$401:B445))</f>
        <v/>
      </c>
      <c r="B445" s="37"/>
      <c r="E445" s="12"/>
      <c r="G445" s="184"/>
      <c r="H445" s="184"/>
      <c r="I445" s="166"/>
    </row>
    <row r="446" spans="1:9" ht="30" customHeight="1" x14ac:dyDescent="0.25">
      <c r="A446" s="84" t="str">
        <f>IF(B446="","",$A$400&amp;"."&amp;COUNTA($B$401:B446))</f>
        <v>16.23</v>
      </c>
      <c r="B446" s="37" t="s">
        <v>489</v>
      </c>
      <c r="E446" s="12"/>
      <c r="G446" s="184"/>
      <c r="H446" s="184"/>
      <c r="I446" s="166"/>
    </row>
    <row r="447" spans="1:9" x14ac:dyDescent="0.25">
      <c r="A447" s="84" t="str">
        <f>IF(B447="","",$A$400&amp;"."&amp;COUNTA($B$401:B447))</f>
        <v/>
      </c>
      <c r="B447" s="37"/>
      <c r="E447" s="12"/>
      <c r="G447" s="184"/>
      <c r="H447" s="184"/>
      <c r="I447" s="166"/>
    </row>
    <row r="448" spans="1:9" ht="26.25" customHeight="1" x14ac:dyDescent="0.25">
      <c r="A448" s="134">
        <v>17</v>
      </c>
      <c r="B448" s="111" t="s">
        <v>233</v>
      </c>
      <c r="C448" s="82"/>
      <c r="D448" s="83"/>
      <c r="E448" s="104"/>
      <c r="F448" s="104"/>
      <c r="G448" s="176"/>
      <c r="H448" s="177"/>
      <c r="I448" s="178"/>
    </row>
    <row r="449" spans="1:9" x14ac:dyDescent="0.25">
      <c r="A449" s="69"/>
      <c r="B449" s="37"/>
      <c r="E449" s="12"/>
      <c r="G449" s="184"/>
      <c r="H449" s="184"/>
      <c r="I449" s="166"/>
    </row>
    <row r="450" spans="1:9" ht="96.75" customHeight="1" x14ac:dyDescent="0.25">
      <c r="A450" s="84" t="str">
        <f>IF(B450="","",$A$448&amp;"."&amp;COUNTA($B$449:B450))</f>
        <v>17.1</v>
      </c>
      <c r="B450" s="37" t="s">
        <v>234</v>
      </c>
      <c r="E450" s="12"/>
      <c r="G450" s="184"/>
      <c r="H450" s="184"/>
      <c r="I450" s="166"/>
    </row>
    <row r="451" spans="1:9" x14ac:dyDescent="0.25">
      <c r="A451" s="84" t="str">
        <f>IF(B451="","",$A$448&amp;"."&amp;COUNTA($B$449:B451))</f>
        <v/>
      </c>
      <c r="B451" s="37"/>
      <c r="E451" s="12"/>
      <c r="G451" s="184"/>
      <c r="H451" s="184"/>
      <c r="I451" s="166"/>
    </row>
    <row r="452" spans="1:9" ht="61.5" customHeight="1" x14ac:dyDescent="0.25">
      <c r="A452" s="84" t="str">
        <f>IF(B452="","",$A$448&amp;"."&amp;COUNTA($B$449:B452))</f>
        <v>17.2</v>
      </c>
      <c r="B452" s="37" t="s">
        <v>235</v>
      </c>
      <c r="E452" s="12"/>
      <c r="G452" s="184"/>
      <c r="H452" s="184"/>
      <c r="I452" s="166"/>
    </row>
    <row r="453" spans="1:9" x14ac:dyDescent="0.25">
      <c r="A453" s="84" t="str">
        <f>IF(B453="","",$A$448&amp;"."&amp;COUNTA($B$449:B453))</f>
        <v/>
      </c>
      <c r="B453" s="37"/>
      <c r="E453" s="12"/>
      <c r="G453" s="184"/>
      <c r="H453" s="184"/>
      <c r="I453" s="166"/>
    </row>
    <row r="454" spans="1:9" ht="77.25" customHeight="1" x14ac:dyDescent="0.25">
      <c r="A454" s="84" t="str">
        <f>IF(B454="","",$A$448&amp;"."&amp;COUNTA($B$449:B454))</f>
        <v>17.3</v>
      </c>
      <c r="B454" s="37" t="s">
        <v>695</v>
      </c>
      <c r="E454" s="12"/>
      <c r="G454" s="184"/>
      <c r="H454" s="184"/>
      <c r="I454" s="166"/>
    </row>
    <row r="455" spans="1:9" x14ac:dyDescent="0.25">
      <c r="A455" s="84" t="str">
        <f>IF(B455="","",$A$448&amp;"."&amp;COUNTA($B$449:B455))</f>
        <v/>
      </c>
      <c r="B455" s="37"/>
      <c r="E455" s="12"/>
      <c r="G455" s="184"/>
      <c r="H455" s="184"/>
      <c r="I455" s="166"/>
    </row>
    <row r="456" spans="1:9" ht="88.5" customHeight="1" x14ac:dyDescent="0.25">
      <c r="A456" s="84" t="str">
        <f>IF(B456="","",$A$448&amp;"."&amp;COUNTA($B$449:B456))</f>
        <v>17.4</v>
      </c>
      <c r="B456" s="115" t="s">
        <v>610</v>
      </c>
      <c r="E456" s="14"/>
      <c r="G456" s="184"/>
      <c r="H456" s="184"/>
      <c r="I456" s="166"/>
    </row>
    <row r="457" spans="1:9" x14ac:dyDescent="0.25">
      <c r="A457" s="84" t="str">
        <f>IF(B457="","",$A$448&amp;"."&amp;COUNTA($B$449:B457))</f>
        <v/>
      </c>
      <c r="B457" s="73"/>
      <c r="E457" s="12"/>
      <c r="G457" s="184"/>
      <c r="H457" s="184"/>
      <c r="I457" s="166"/>
    </row>
    <row r="458" spans="1:9" s="76" customFormat="1" ht="58.5" customHeight="1" x14ac:dyDescent="0.25">
      <c r="A458" s="84" t="str">
        <f>IF(B458="","",$A$448&amp;"."&amp;COUNTA($B$449:B458))</f>
        <v>17.5</v>
      </c>
      <c r="B458" s="37" t="s">
        <v>305</v>
      </c>
      <c r="C458" s="2"/>
      <c r="D458" s="3"/>
      <c r="E458" s="14"/>
      <c r="F458" s="35"/>
      <c r="G458" s="184"/>
      <c r="H458" s="184"/>
      <c r="I458" s="186"/>
    </row>
    <row r="459" spans="1:9" x14ac:dyDescent="0.25">
      <c r="A459" s="84" t="str">
        <f>IF(B459="","",$A$448&amp;"."&amp;COUNTA($B$449:B459))</f>
        <v/>
      </c>
      <c r="B459" s="73"/>
      <c r="E459" s="12"/>
      <c r="G459" s="184"/>
      <c r="H459" s="184"/>
      <c r="I459" s="166"/>
    </row>
    <row r="460" spans="1:9" ht="57" customHeight="1" x14ac:dyDescent="0.25">
      <c r="A460" s="84" t="str">
        <f>IF(B460="","",$A$448&amp;"."&amp;COUNTA($B$449:B460))</f>
        <v>17.6</v>
      </c>
      <c r="B460" s="115" t="s">
        <v>561</v>
      </c>
      <c r="E460" s="14"/>
      <c r="G460" s="184"/>
      <c r="H460" s="184"/>
      <c r="I460" s="166"/>
    </row>
    <row r="461" spans="1:9" x14ac:dyDescent="0.25">
      <c r="A461" s="84" t="str">
        <f>IF(B461="","",$A$448&amp;"."&amp;COUNTA($B$449:B461))</f>
        <v/>
      </c>
      <c r="B461" s="73"/>
      <c r="E461" s="44"/>
      <c r="G461" s="184"/>
      <c r="H461" s="184"/>
      <c r="I461" s="166"/>
    </row>
    <row r="462" spans="1:9" ht="57.75" customHeight="1" x14ac:dyDescent="0.25">
      <c r="A462" s="84" t="str">
        <f>IF(B462="","",$A$448&amp;"."&amp;COUNTA($B$449:B462))</f>
        <v>17.7</v>
      </c>
      <c r="B462" s="38" t="s">
        <v>562</v>
      </c>
      <c r="E462" s="44"/>
      <c r="G462" s="184"/>
      <c r="H462" s="184"/>
      <c r="I462" s="166"/>
    </row>
    <row r="463" spans="1:9" x14ac:dyDescent="0.25">
      <c r="A463" s="84" t="str">
        <f>IF(B463="","",$A$448&amp;"."&amp;COUNTA($B$449:B463))</f>
        <v/>
      </c>
      <c r="B463" s="38"/>
      <c r="E463" s="44"/>
      <c r="G463" s="184"/>
      <c r="H463" s="184"/>
      <c r="I463" s="166"/>
    </row>
    <row r="464" spans="1:9" ht="30.75" customHeight="1" x14ac:dyDescent="0.25">
      <c r="A464" s="84" t="str">
        <f>IF(B464="","",$A$448&amp;"."&amp;COUNTA($B$449:B464))</f>
        <v>17.8</v>
      </c>
      <c r="B464" s="37" t="s">
        <v>236</v>
      </c>
      <c r="E464" s="44"/>
      <c r="G464" s="184"/>
      <c r="H464" s="184"/>
      <c r="I464" s="166"/>
    </row>
    <row r="465" spans="1:13" x14ac:dyDescent="0.25">
      <c r="A465" s="84" t="str">
        <f>IF(B465="","",$A$448&amp;"."&amp;COUNTA($B$449:B465))</f>
        <v/>
      </c>
      <c r="E465" s="44"/>
      <c r="G465" s="184"/>
      <c r="H465" s="184"/>
      <c r="I465" s="166"/>
    </row>
    <row r="466" spans="1:13" ht="26.25" customHeight="1" x14ac:dyDescent="0.25">
      <c r="A466" s="134">
        <v>18</v>
      </c>
      <c r="B466" s="111" t="s">
        <v>237</v>
      </c>
      <c r="C466" s="82"/>
      <c r="D466" s="83"/>
      <c r="E466" s="104"/>
      <c r="F466" s="104"/>
      <c r="G466" s="176"/>
      <c r="H466" s="177"/>
      <c r="I466" s="178"/>
    </row>
    <row r="467" spans="1:13" ht="15" customHeight="1" x14ac:dyDescent="0.25">
      <c r="A467" s="75"/>
      <c r="B467" s="37"/>
      <c r="C467" s="77"/>
      <c r="D467" s="77"/>
      <c r="E467" s="12"/>
      <c r="G467" s="184"/>
      <c r="H467" s="184"/>
      <c r="I467" s="166"/>
    </row>
    <row r="468" spans="1:13" x14ac:dyDescent="0.25">
      <c r="A468" s="84" t="str">
        <f>IF(B468="","",$A$466&amp;"."&amp;COUNTA($B$467:B468))</f>
        <v>18.1</v>
      </c>
      <c r="B468" s="149" t="s">
        <v>563</v>
      </c>
      <c r="E468" s="44"/>
      <c r="G468" s="184"/>
      <c r="H468" s="184"/>
      <c r="I468" s="166"/>
    </row>
    <row r="469" spans="1:13" x14ac:dyDescent="0.25">
      <c r="A469" s="84" t="str">
        <f>IF(B469="","",$A$466&amp;"."&amp;COUNTA($B$467:B469))</f>
        <v/>
      </c>
      <c r="E469" s="44"/>
      <c r="G469" s="184"/>
      <c r="H469" s="184"/>
      <c r="I469" s="187"/>
      <c r="J469" s="2"/>
      <c r="K469" s="3"/>
      <c r="L469" s="14"/>
      <c r="M469" s="4"/>
    </row>
    <row r="470" spans="1:13" ht="33" customHeight="1" x14ac:dyDescent="0.25">
      <c r="A470" s="84" t="str">
        <f>IF(B470="","",$A$466&amp;"."&amp;COUNTA($B$467:B470))</f>
        <v>18.2</v>
      </c>
      <c r="B470" s="37" t="s">
        <v>326</v>
      </c>
      <c r="E470" s="12"/>
      <c r="G470" s="184"/>
      <c r="H470" s="184"/>
      <c r="I470" s="166"/>
    </row>
    <row r="471" spans="1:13" ht="13.5" customHeight="1" x14ac:dyDescent="0.25">
      <c r="A471" s="84" t="str">
        <f>IF(B471="","",$A$466&amp;"."&amp;COUNTA($B$467:B471))</f>
        <v/>
      </c>
      <c r="B471" s="40"/>
      <c r="E471" s="12"/>
      <c r="G471" s="184"/>
      <c r="H471" s="184"/>
      <c r="I471" s="166"/>
    </row>
    <row r="472" spans="1:13" ht="30.75" customHeight="1" x14ac:dyDescent="0.25">
      <c r="A472" s="84" t="str">
        <f>IF(B472="","",$A$466&amp;"."&amp;COUNTA($B$467:B472))</f>
        <v>18.3</v>
      </c>
      <c r="B472" s="37" t="s">
        <v>238</v>
      </c>
      <c r="E472" s="19"/>
      <c r="G472" s="184"/>
      <c r="H472" s="184"/>
      <c r="I472" s="166"/>
    </row>
    <row r="473" spans="1:13" x14ac:dyDescent="0.25">
      <c r="A473" s="84" t="str">
        <f>IF(B473="","",$A$466&amp;"."&amp;COUNTA($B$467:B473))</f>
        <v/>
      </c>
      <c r="E473" s="12"/>
      <c r="G473" s="184"/>
      <c r="H473" s="184"/>
      <c r="I473" s="166"/>
    </row>
    <row r="474" spans="1:13" ht="71.25" customHeight="1" x14ac:dyDescent="0.25">
      <c r="A474" s="84" t="str">
        <f>IF(B474="","",$A$466&amp;"."&amp;COUNTA($B$467:B474))</f>
        <v>18.4</v>
      </c>
      <c r="B474" s="115" t="s">
        <v>239</v>
      </c>
      <c r="E474" s="12"/>
      <c r="G474" s="184"/>
      <c r="H474" s="184"/>
      <c r="I474" s="166"/>
    </row>
    <row r="475" spans="1:13" x14ac:dyDescent="0.25">
      <c r="A475" s="84" t="str">
        <f>IF(B475="","",$A$466&amp;"."&amp;COUNTA($B$467:B475))</f>
        <v/>
      </c>
      <c r="B475" s="67"/>
      <c r="E475" s="12"/>
      <c r="G475" s="184"/>
      <c r="H475" s="184"/>
      <c r="I475" s="166"/>
    </row>
    <row r="476" spans="1:13" ht="30.75" customHeight="1" x14ac:dyDescent="0.25">
      <c r="A476" s="84" t="str">
        <f>IF(B476="","",$A$466&amp;"."&amp;COUNTA($B$467:B476))</f>
        <v>18.5</v>
      </c>
      <c r="B476" s="67" t="s">
        <v>240</v>
      </c>
      <c r="E476" s="12"/>
      <c r="G476" s="184"/>
      <c r="H476" s="184"/>
      <c r="I476" s="166"/>
    </row>
    <row r="477" spans="1:13" x14ac:dyDescent="0.25">
      <c r="A477" s="84" t="str">
        <f>IF(B477="","",$A$466&amp;"."&amp;COUNTA($B$467:B477))</f>
        <v/>
      </c>
      <c r="B477" s="67"/>
      <c r="E477" s="12"/>
      <c r="G477" s="184"/>
      <c r="H477" s="184"/>
      <c r="I477" s="166"/>
    </row>
    <row r="478" spans="1:13" ht="35.25" customHeight="1" x14ac:dyDescent="0.25">
      <c r="A478" s="84" t="str">
        <f>IF(B478="","",$A$466&amp;"."&amp;COUNTA($B$467:B478))</f>
        <v>18.6</v>
      </c>
      <c r="B478" s="38" t="s">
        <v>241</v>
      </c>
      <c r="E478" s="12"/>
      <c r="G478" s="184"/>
      <c r="H478" s="184"/>
      <c r="I478" s="166"/>
    </row>
    <row r="479" spans="1:13" x14ac:dyDescent="0.25">
      <c r="A479" s="84" t="str">
        <f>IF(B479="","",$A$466&amp;"."&amp;COUNTA($B$467:B479))</f>
        <v/>
      </c>
      <c r="B479" s="38"/>
      <c r="E479" s="12"/>
      <c r="G479" s="184"/>
      <c r="H479" s="184"/>
      <c r="I479" s="166"/>
    </row>
    <row r="480" spans="1:13" ht="32.25" customHeight="1" x14ac:dyDescent="0.25">
      <c r="A480" s="84" t="str">
        <f>IF(B480="","",$A$466&amp;"."&amp;COUNTA($B$467:B480))</f>
        <v>18.7</v>
      </c>
      <c r="B480" s="101" t="s">
        <v>242</v>
      </c>
      <c r="E480" s="12"/>
      <c r="G480" s="184"/>
      <c r="H480" s="184"/>
      <c r="I480" s="166"/>
    </row>
    <row r="481" spans="1:9" x14ac:dyDescent="0.25">
      <c r="A481" s="84" t="str">
        <f>IF(B481="","",$A$466&amp;"."&amp;COUNTA($B$467:B481))</f>
        <v/>
      </c>
      <c r="E481" s="12"/>
      <c r="G481" s="184"/>
      <c r="H481" s="184"/>
      <c r="I481" s="166"/>
    </row>
    <row r="482" spans="1:9" ht="32.25" customHeight="1" x14ac:dyDescent="0.25">
      <c r="A482" s="84" t="str">
        <f>IF(B482="","",$A$466&amp;"."&amp;COUNTA($B$467:B482))</f>
        <v>18.8</v>
      </c>
      <c r="B482" s="115" t="s">
        <v>243</v>
      </c>
      <c r="E482" s="14"/>
      <c r="G482" s="184"/>
      <c r="H482" s="184"/>
      <c r="I482" s="166"/>
    </row>
    <row r="483" spans="1:9" x14ac:dyDescent="0.25">
      <c r="A483" s="84" t="str">
        <f>IF(B483="","",$A$466&amp;"."&amp;COUNTA($B$467:B483))</f>
        <v/>
      </c>
      <c r="E483" s="12"/>
      <c r="G483" s="184"/>
      <c r="H483" s="184"/>
      <c r="I483" s="166"/>
    </row>
    <row r="484" spans="1:9" ht="31.5" customHeight="1" x14ac:dyDescent="0.25">
      <c r="A484" s="84" t="str">
        <f>IF(B484="","",$A$466&amp;"."&amp;COUNTA($B$467:B484))</f>
        <v>18.9</v>
      </c>
      <c r="B484" s="37" t="s">
        <v>244</v>
      </c>
      <c r="C484" s="2"/>
      <c r="D484" s="3"/>
      <c r="E484" s="14"/>
      <c r="G484" s="184"/>
      <c r="H484" s="184"/>
      <c r="I484" s="166"/>
    </row>
    <row r="485" spans="1:9" x14ac:dyDescent="0.25">
      <c r="A485" s="84" t="str">
        <f>IF(B485="","",$A$466&amp;"."&amp;COUNTA($B$467:B485))</f>
        <v/>
      </c>
      <c r="E485" s="12"/>
      <c r="G485" s="184"/>
      <c r="H485" s="184"/>
      <c r="I485" s="166"/>
    </row>
    <row r="486" spans="1:9" ht="29.25" customHeight="1" x14ac:dyDescent="0.25">
      <c r="A486" s="84" t="str">
        <f>IF(B486="","",$A$466&amp;"."&amp;COUNTA($B$467:B486))</f>
        <v>18.10</v>
      </c>
      <c r="B486" s="38" t="s">
        <v>380</v>
      </c>
      <c r="E486" s="12"/>
      <c r="G486" s="184"/>
      <c r="H486" s="184"/>
      <c r="I486" s="166"/>
    </row>
    <row r="487" spans="1:9" x14ac:dyDescent="0.25">
      <c r="A487" s="84" t="str">
        <f>IF(B487="","",$A$466&amp;"."&amp;COUNTA($B$467:B487))</f>
        <v/>
      </c>
      <c r="B487" s="38"/>
      <c r="E487" s="12"/>
      <c r="G487" s="184"/>
      <c r="H487" s="184"/>
      <c r="I487" s="166"/>
    </row>
    <row r="488" spans="1:9" ht="16.5" customHeight="1" x14ac:dyDescent="0.25">
      <c r="A488" s="84" t="str">
        <f>IF(B488="","",$A$466&amp;"."&amp;COUNTA($B$467:B488))</f>
        <v>18.11</v>
      </c>
      <c r="B488" s="38" t="s">
        <v>245</v>
      </c>
      <c r="E488" s="12"/>
      <c r="G488" s="184"/>
      <c r="H488" s="184"/>
      <c r="I488" s="166"/>
    </row>
    <row r="489" spans="1:9" x14ac:dyDescent="0.25">
      <c r="A489" s="84" t="str">
        <f>IF(B489="","",$A$466&amp;"."&amp;COUNTA($B$467:B489))</f>
        <v/>
      </c>
      <c r="E489" s="12"/>
      <c r="G489" s="184"/>
      <c r="H489" s="184"/>
      <c r="I489" s="166"/>
    </row>
    <row r="490" spans="1:9" ht="30.75" customHeight="1" x14ac:dyDescent="0.25">
      <c r="A490" s="84" t="str">
        <f>IF(B490="","",$A$466&amp;"."&amp;COUNTA($B$467:B490))</f>
        <v>18.12</v>
      </c>
      <c r="B490" s="123" t="s">
        <v>381</v>
      </c>
      <c r="E490" s="12"/>
      <c r="G490" s="184"/>
      <c r="H490" s="184"/>
      <c r="I490" s="166"/>
    </row>
    <row r="491" spans="1:9" x14ac:dyDescent="0.25">
      <c r="A491" s="84" t="str">
        <f>IF(B491="","",$A$466&amp;"."&amp;COUNTA($B$467:B491))</f>
        <v/>
      </c>
      <c r="E491" s="12"/>
      <c r="G491" s="184"/>
      <c r="H491" s="184"/>
      <c r="I491" s="166"/>
    </row>
    <row r="492" spans="1:9" ht="31.5" customHeight="1" x14ac:dyDescent="0.25">
      <c r="A492" s="84" t="str">
        <f>IF(B492="","",$A$466&amp;"."&amp;COUNTA($B$467:B492))</f>
        <v>18.13</v>
      </c>
      <c r="B492" s="115" t="s">
        <v>246</v>
      </c>
      <c r="E492" s="12"/>
      <c r="G492" s="184"/>
      <c r="H492" s="184"/>
      <c r="I492" s="166"/>
    </row>
    <row r="493" spans="1:9" s="8" customFormat="1" x14ac:dyDescent="0.25">
      <c r="A493" s="84" t="str">
        <f>IF(B493="","",$A$466&amp;"."&amp;COUNTA($B$467:B493))</f>
        <v/>
      </c>
      <c r="B493" s="40"/>
      <c r="E493" s="19"/>
      <c r="F493" s="35"/>
      <c r="G493" s="184"/>
      <c r="H493" s="184"/>
      <c r="I493" s="185"/>
    </row>
    <row r="494" spans="1:9" s="8" customFormat="1" ht="42" customHeight="1" x14ac:dyDescent="0.25">
      <c r="A494" s="84" t="str">
        <f>IF(B494="","",$A$466&amp;"."&amp;COUNTA($B$467:B494))</f>
        <v>18.14</v>
      </c>
      <c r="B494" s="37" t="s">
        <v>113</v>
      </c>
      <c r="E494" s="19"/>
      <c r="F494" s="35"/>
      <c r="G494" s="184"/>
      <c r="H494" s="184"/>
      <c r="I494" s="185"/>
    </row>
    <row r="495" spans="1:9" s="8" customFormat="1" x14ac:dyDescent="0.25">
      <c r="A495" s="84" t="str">
        <f>IF(B495="","",$A$466&amp;"."&amp;COUNTA($B$467:B495))</f>
        <v/>
      </c>
      <c r="B495" s="40"/>
      <c r="E495" s="19"/>
      <c r="F495" s="35"/>
      <c r="G495" s="184"/>
      <c r="H495" s="184"/>
      <c r="I495" s="185"/>
    </row>
    <row r="496" spans="1:9" s="8" customFormat="1" ht="30" customHeight="1" x14ac:dyDescent="0.25">
      <c r="A496" s="84" t="str">
        <f>IF(B496="","",$A$466&amp;"."&amp;COUNTA($B$467:B496))</f>
        <v>18.15</v>
      </c>
      <c r="B496" s="37" t="s">
        <v>114</v>
      </c>
      <c r="E496" s="12"/>
      <c r="F496" s="35"/>
      <c r="G496" s="184"/>
      <c r="H496" s="184"/>
      <c r="I496" s="185"/>
    </row>
    <row r="497" spans="1:9" s="8" customFormat="1" x14ac:dyDescent="0.25">
      <c r="A497" s="84" t="str">
        <f>IF(B497="","",$A$466&amp;"."&amp;COUNTA($B$467:B497))</f>
        <v/>
      </c>
      <c r="B497" s="92"/>
      <c r="C497" s="2"/>
      <c r="D497" s="3"/>
      <c r="E497" s="54"/>
      <c r="F497" s="35"/>
      <c r="G497" s="184"/>
      <c r="H497" s="184"/>
      <c r="I497" s="185"/>
    </row>
    <row r="498" spans="1:9" s="8" customFormat="1" ht="46.5" customHeight="1" x14ac:dyDescent="0.25">
      <c r="A498" s="84" t="str">
        <f>IF(B498="","",$A$466&amp;"."&amp;COUNTA($B$467:B498))</f>
        <v>18.16</v>
      </c>
      <c r="B498" s="37" t="s">
        <v>117</v>
      </c>
      <c r="C498" s="2"/>
      <c r="D498" s="3"/>
      <c r="E498" s="14"/>
      <c r="F498" s="35"/>
      <c r="G498" s="184"/>
      <c r="H498" s="184"/>
      <c r="I498" s="185"/>
    </row>
    <row r="499" spans="1:9" s="8" customFormat="1" x14ac:dyDescent="0.25">
      <c r="A499" s="84" t="str">
        <f>IF(B499="","",$A$466&amp;"."&amp;COUNTA($B$467:B499))</f>
        <v/>
      </c>
      <c r="B499" s="92"/>
      <c r="C499" s="2"/>
      <c r="D499" s="3"/>
      <c r="F499" s="35"/>
      <c r="G499" s="184"/>
      <c r="H499" s="184"/>
      <c r="I499" s="185"/>
    </row>
    <row r="500" spans="1:9" s="8" customFormat="1" ht="57" customHeight="1" x14ac:dyDescent="0.25">
      <c r="A500" s="84" t="str">
        <f>IF(B500="","",$A$466&amp;"."&amp;COUNTA($B$467:B500))</f>
        <v>18.17</v>
      </c>
      <c r="B500" s="37" t="s">
        <v>611</v>
      </c>
      <c r="E500" s="19"/>
      <c r="F500" s="35"/>
      <c r="G500" s="184"/>
      <c r="H500" s="184"/>
      <c r="I500" s="185"/>
    </row>
    <row r="501" spans="1:9" s="8" customFormat="1" x14ac:dyDescent="0.25">
      <c r="A501" s="84" t="str">
        <f>IF(B501="","",$A$466&amp;"."&amp;COUNTA($B$467:B501))</f>
        <v/>
      </c>
      <c r="B501" s="40"/>
      <c r="E501" s="19"/>
      <c r="F501" s="35"/>
      <c r="G501" s="184"/>
      <c r="H501" s="184"/>
      <c r="I501" s="185"/>
    </row>
    <row r="502" spans="1:9" s="8" customFormat="1" ht="42" customHeight="1" x14ac:dyDescent="0.25">
      <c r="A502" s="84" t="str">
        <f>IF(B502="","",$A$466&amp;"."&amp;COUNTA($B$467:B502))</f>
        <v>18.18</v>
      </c>
      <c r="B502" s="37" t="s">
        <v>490</v>
      </c>
      <c r="E502" s="19"/>
      <c r="F502" s="35"/>
      <c r="G502" s="184"/>
      <c r="H502" s="184"/>
      <c r="I502" s="185"/>
    </row>
    <row r="503" spans="1:9" s="8" customFormat="1" x14ac:dyDescent="0.25">
      <c r="A503" s="84" t="str">
        <f>IF(B503="","",$A$466&amp;"."&amp;COUNTA($B$467:B503))</f>
        <v/>
      </c>
      <c r="B503" s="40"/>
      <c r="E503" s="14"/>
      <c r="F503" s="35"/>
      <c r="G503" s="184"/>
      <c r="H503" s="184"/>
      <c r="I503" s="185"/>
    </row>
    <row r="504" spans="1:9" s="8" customFormat="1" ht="126" customHeight="1" x14ac:dyDescent="0.25">
      <c r="A504" s="84" t="str">
        <f>IF(B504="","",$A$466&amp;"."&amp;COUNTA($B$467:B504))</f>
        <v>18.19</v>
      </c>
      <c r="B504" s="37" t="s">
        <v>120</v>
      </c>
      <c r="E504" s="14"/>
      <c r="F504" s="35"/>
      <c r="G504" s="184"/>
      <c r="H504" s="184"/>
      <c r="I504" s="185"/>
    </row>
    <row r="505" spans="1:9" s="8" customFormat="1" x14ac:dyDescent="0.25">
      <c r="A505" s="84" t="str">
        <f>IF(B505="","",$A$466&amp;"."&amp;COUNTA($B$467:B505))</f>
        <v/>
      </c>
      <c r="B505" s="40"/>
      <c r="F505" s="35"/>
      <c r="G505" s="184"/>
      <c r="H505" s="184"/>
      <c r="I505" s="185"/>
    </row>
    <row r="506" spans="1:9" s="8" customFormat="1" ht="72.75" customHeight="1" x14ac:dyDescent="0.25">
      <c r="A506" s="84" t="str">
        <f>IF(B506="","",$A$466&amp;"."&amp;COUNTA($B$467:B506))</f>
        <v>18.20</v>
      </c>
      <c r="B506" s="37" t="s">
        <v>115</v>
      </c>
      <c r="E506" s="19"/>
      <c r="F506" s="35"/>
      <c r="G506" s="184"/>
      <c r="H506" s="184"/>
      <c r="I506" s="185"/>
    </row>
    <row r="507" spans="1:9" s="8" customFormat="1" x14ac:dyDescent="0.25">
      <c r="A507" s="84" t="str">
        <f>IF(B507="","",$A$466&amp;"."&amp;COUNTA($B$467:B507))</f>
        <v/>
      </c>
      <c r="B507" s="94"/>
      <c r="E507" s="19"/>
      <c r="F507" s="35"/>
      <c r="G507" s="184"/>
      <c r="H507" s="184"/>
      <c r="I507" s="185"/>
    </row>
    <row r="508" spans="1:9" s="8" customFormat="1" ht="50.25" customHeight="1" x14ac:dyDescent="0.25">
      <c r="A508" s="84" t="str">
        <f>IF(B508="","",$A$466&amp;"."&amp;COUNTA($B$467:B508))</f>
        <v>18.21</v>
      </c>
      <c r="B508" s="37" t="s">
        <v>664</v>
      </c>
      <c r="E508" s="19"/>
      <c r="F508" s="35"/>
      <c r="G508" s="184"/>
      <c r="H508" s="184"/>
      <c r="I508" s="185"/>
    </row>
    <row r="509" spans="1:9" s="8" customFormat="1" x14ac:dyDescent="0.25">
      <c r="A509" s="84" t="str">
        <f>IF(B509="","",$A$466&amp;"."&amp;COUNTA($B$467:B509))</f>
        <v/>
      </c>
      <c r="B509" s="94"/>
      <c r="E509" s="19"/>
      <c r="F509" s="35"/>
      <c r="G509" s="184"/>
      <c r="H509" s="184"/>
      <c r="I509" s="185"/>
    </row>
    <row r="510" spans="1:9" s="8" customFormat="1" ht="63.75" customHeight="1" x14ac:dyDescent="0.25">
      <c r="A510" s="84" t="str">
        <f>IF(B510="","",$A$466&amp;"."&amp;COUNTA($B$467:B510))</f>
        <v>18.22</v>
      </c>
      <c r="B510" s="37" t="s">
        <v>665</v>
      </c>
      <c r="E510" s="19"/>
      <c r="F510" s="35"/>
      <c r="G510" s="184"/>
      <c r="H510" s="184"/>
      <c r="I510" s="185"/>
    </row>
    <row r="511" spans="1:9" s="8" customFormat="1" x14ac:dyDescent="0.25">
      <c r="A511" s="84" t="str">
        <f>IF(B511="","",$A$466&amp;"."&amp;COUNTA($B$467:B511))</f>
        <v/>
      </c>
      <c r="B511" s="94"/>
      <c r="E511" s="19"/>
      <c r="F511" s="35"/>
      <c r="G511" s="184"/>
      <c r="H511" s="184"/>
      <c r="I511" s="185"/>
    </row>
    <row r="512" spans="1:9" s="8" customFormat="1" ht="62.25" customHeight="1" x14ac:dyDescent="0.25">
      <c r="A512" s="84" t="str">
        <f>IF(B512="","",$A$466&amp;"."&amp;COUNTA($B$467:B512))</f>
        <v>18.23</v>
      </c>
      <c r="B512" s="115" t="s">
        <v>666</v>
      </c>
      <c r="E512" s="19"/>
      <c r="F512" s="35"/>
      <c r="G512" s="184"/>
      <c r="H512" s="184"/>
      <c r="I512" s="185"/>
    </row>
    <row r="513" spans="1:9" s="8" customFormat="1" ht="12" customHeight="1" x14ac:dyDescent="0.25">
      <c r="A513" s="84" t="str">
        <f>IF(B513="","",$A$466&amp;"."&amp;COUNTA($B$467:B513))</f>
        <v/>
      </c>
      <c r="B513" s="94"/>
      <c r="E513" s="19"/>
      <c r="F513" s="35"/>
      <c r="G513" s="184"/>
      <c r="H513" s="184"/>
      <c r="I513" s="185"/>
    </row>
    <row r="514" spans="1:9" s="8" customFormat="1" ht="51.75" customHeight="1" x14ac:dyDescent="0.25">
      <c r="A514" s="84" t="str">
        <f>IF(B514="","",$A$466&amp;"."&amp;COUNTA($B$467:B514))</f>
        <v>18.24</v>
      </c>
      <c r="B514" s="115" t="s">
        <v>667</v>
      </c>
      <c r="E514" s="19"/>
      <c r="F514" s="84"/>
      <c r="G514" s="184"/>
      <c r="H514" s="184"/>
      <c r="I514" s="185"/>
    </row>
    <row r="515" spans="1:9" s="8" customFormat="1" x14ac:dyDescent="0.25">
      <c r="A515" s="84" t="str">
        <f>IF(B515="","",$A$466&amp;"."&amp;COUNTA($B$467:B515))</f>
        <v/>
      </c>
      <c r="B515" s="119"/>
      <c r="F515" s="35"/>
      <c r="G515" s="184"/>
      <c r="H515" s="184"/>
      <c r="I515" s="185"/>
    </row>
    <row r="516" spans="1:9" s="8" customFormat="1" ht="51" customHeight="1" x14ac:dyDescent="0.25">
      <c r="A516" s="84" t="str">
        <f>IF(B516="","",$A$466&amp;"."&amp;COUNTA($B$467:B516))</f>
        <v>18.25</v>
      </c>
      <c r="B516" s="126" t="s">
        <v>668</v>
      </c>
      <c r="E516" s="19"/>
      <c r="F516" s="35"/>
      <c r="G516" s="184"/>
      <c r="H516" s="184"/>
      <c r="I516" s="185"/>
    </row>
    <row r="517" spans="1:9" s="8" customFormat="1" x14ac:dyDescent="0.25">
      <c r="A517" s="84" t="str">
        <f>IF(B517="","",$A$466&amp;"."&amp;COUNTA($B$467:B517))</f>
        <v/>
      </c>
      <c r="B517" s="94"/>
      <c r="E517" s="19"/>
      <c r="F517" s="35"/>
      <c r="G517" s="184"/>
      <c r="H517" s="184"/>
      <c r="I517" s="185"/>
    </row>
    <row r="518" spans="1:9" s="8" customFormat="1" ht="64.5" customHeight="1" x14ac:dyDescent="0.25">
      <c r="A518" s="84" t="str">
        <f>IF(B518="","",$A$466&amp;"."&amp;COUNTA($B$467:B518))</f>
        <v>18.26</v>
      </c>
      <c r="B518" s="126" t="s">
        <v>669</v>
      </c>
      <c r="E518" s="19"/>
      <c r="F518" s="84"/>
      <c r="G518" s="184"/>
      <c r="H518" s="184"/>
      <c r="I518" s="185"/>
    </row>
    <row r="519" spans="1:9" s="8" customFormat="1" x14ac:dyDescent="0.25">
      <c r="A519" s="84" t="str">
        <f>IF(B519="","",$A$466&amp;"."&amp;COUNTA($B$467:B519))</f>
        <v/>
      </c>
      <c r="B519" s="94"/>
      <c r="E519" s="19"/>
      <c r="F519" s="35"/>
      <c r="G519" s="35"/>
      <c r="H519" s="35"/>
    </row>
    <row r="520" spans="1:9" s="8" customFormat="1" x14ac:dyDescent="0.25">
      <c r="A520" s="84" t="str">
        <f>IF(B520="","",$A$466&amp;"."&amp;COUNTA($B$467:B520))</f>
        <v/>
      </c>
      <c r="B520" s="94"/>
      <c r="E520" s="19"/>
      <c r="F520" s="35"/>
      <c r="G520" s="35"/>
      <c r="H520" s="35"/>
    </row>
    <row r="521" spans="1:9" s="8" customFormat="1" x14ac:dyDescent="0.25">
      <c r="A521" s="84" t="str">
        <f>IF(B521="","",$A$466&amp;"."&amp;COUNTA($B$467:B521))</f>
        <v/>
      </c>
      <c r="B521" s="94"/>
      <c r="E521" s="19"/>
      <c r="F521" s="35"/>
      <c r="G521" s="35"/>
      <c r="H521" s="35"/>
    </row>
    <row r="522" spans="1:9" s="8" customFormat="1" ht="13.8" thickBot="1" x14ac:dyDescent="0.3">
      <c r="A522" s="84" t="str">
        <f>IF(B522="","",$A$466&amp;"."&amp;COUNTA($B$467:B522))</f>
        <v/>
      </c>
      <c r="B522" s="94"/>
      <c r="E522" s="19" t="s">
        <v>68</v>
      </c>
      <c r="F522" s="35"/>
      <c r="G522" s="139">
        <f>SUM(G276:G521)-SUMIFS(G276:G521,F276:F521,"ja")</f>
        <v>0</v>
      </c>
      <c r="H522" s="139">
        <f>SUM(H276:H521)-SUMIFS(H276:H521,F276:F521,"ja")</f>
        <v>0</v>
      </c>
    </row>
    <row r="523" spans="1:9" ht="13.8" thickTop="1" x14ac:dyDescent="0.25">
      <c r="A523" s="69"/>
      <c r="B523" s="40"/>
      <c r="E523" s="12"/>
    </row>
    <row r="524" spans="1:9" x14ac:dyDescent="0.25">
      <c r="A524" s="69"/>
      <c r="B524" s="37"/>
      <c r="E524" s="12"/>
    </row>
    <row r="525" spans="1:9" x14ac:dyDescent="0.25">
      <c r="A525" s="89"/>
      <c r="C525" s="2"/>
      <c r="D525" s="3"/>
      <c r="E525" s="14"/>
    </row>
  </sheetData>
  <sheetProtection algorithmName="SHA-512" hashValue="ALpTtkb33Vd0LO8a5koQgAawfQzyTOT94HSe0DXeCRpGfi2Vb3FbXzbMBZhHhR1HkG3XcHJrK6pc8yYBceVibw==" saltValue="SrN/gMtPGpVuG8hvH1IldQ==" spinCount="100000" sheet="1" objects="1" scenarios="1"/>
  <mergeCells count="5">
    <mergeCell ref="I246:I248"/>
    <mergeCell ref="A5:G5"/>
    <mergeCell ref="A246:A247"/>
    <mergeCell ref="C246:F248"/>
    <mergeCell ref="G246:G248"/>
  </mergeCells>
  <phoneticPr fontId="21" type="noConversion"/>
  <printOptions gridLines="1"/>
  <pageMargins left="0.78740157480314965" right="0.78740157480314965" top="0.78740157480314965" bottom="0.78740157480314965" header="0.51181102362204722" footer="0.51181102362204722"/>
  <pageSetup paperSize="9" scale="85" fitToHeight="0" orientation="portrait" r:id="rId1"/>
  <headerFooter alignWithMargins="0">
    <oddHeader>&amp;CHilfeleistungslöschgruppenfahrzeug (HLF10) Feuerwehr Sundern</oddHeader>
    <oddFooter>Seite &amp;P von &amp;N</oddFooter>
  </headerFooter>
  <rowBreaks count="1" manualBreakCount="1">
    <brk id="9" max="16383" man="1"/>
  </rowBreaks>
  <colBreaks count="1" manualBreakCount="1">
    <brk id="2"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0778D4-D3C3-4FCB-8751-B6E18F77A323}">
  <sheetPr>
    <pageSetUpPr autoPageBreaks="0" fitToPage="1"/>
  </sheetPr>
  <dimension ref="A1:I333"/>
  <sheetViews>
    <sheetView zoomScaleNormal="100" zoomScaleSheetLayoutView="98" workbookViewId="0">
      <pane ySplit="7" topLeftCell="A8" activePane="bottomLeft" state="frozen"/>
      <selection pane="bottomLeft" activeCell="A8" sqref="A8"/>
    </sheetView>
  </sheetViews>
  <sheetFormatPr baseColWidth="10" defaultRowHeight="13.2" x14ac:dyDescent="0.25"/>
  <cols>
    <col min="1" max="1" width="9.109375" style="66" customWidth="1"/>
    <col min="2" max="2" width="54.44140625" style="48" customWidth="1"/>
    <col min="3" max="3" width="3" style="35" customWidth="1"/>
    <col min="4" max="4" width="3.109375" customWidth="1"/>
    <col min="5" max="5" width="3.33203125" style="12" customWidth="1"/>
    <col min="6" max="6" width="3.44140625" style="35" customWidth="1"/>
    <col min="7" max="8" width="15" style="188" customWidth="1"/>
  </cols>
  <sheetData>
    <row r="1" spans="1:9" ht="15" x14ac:dyDescent="0.25">
      <c r="A1" s="26" t="s">
        <v>4</v>
      </c>
      <c r="F1" s="137"/>
      <c r="G1" s="137"/>
      <c r="H1" s="137"/>
    </row>
    <row r="2" spans="1:9" ht="15" x14ac:dyDescent="0.25">
      <c r="F2" s="137"/>
      <c r="G2" s="137"/>
      <c r="H2" s="137"/>
    </row>
    <row r="3" spans="1:9" ht="15" x14ac:dyDescent="0.25">
      <c r="A3" s="26" t="s">
        <v>8</v>
      </c>
      <c r="F3" s="137"/>
      <c r="G3" s="137"/>
      <c r="H3" s="137"/>
    </row>
    <row r="4" spans="1:9" ht="15" x14ac:dyDescent="0.25">
      <c r="A4" s="64"/>
      <c r="B4" s="10"/>
      <c r="C4" s="62"/>
      <c r="D4" s="127"/>
      <c r="E4" s="128"/>
      <c r="F4" s="137"/>
      <c r="G4" s="137"/>
      <c r="H4" s="137"/>
    </row>
    <row r="5" spans="1:9" ht="29.25" customHeight="1" x14ac:dyDescent="0.25">
      <c r="A5" s="236" t="s">
        <v>612</v>
      </c>
      <c r="B5" s="236"/>
      <c r="C5" s="145"/>
      <c r="D5" s="145"/>
      <c r="E5" s="145"/>
      <c r="F5" s="145"/>
      <c r="G5" s="145"/>
      <c r="H5" s="145"/>
      <c r="I5" s="145"/>
    </row>
    <row r="6" spans="1:9" ht="15.6" x14ac:dyDescent="0.25">
      <c r="A6" s="65"/>
      <c r="B6" s="10"/>
      <c r="C6" s="133"/>
      <c r="D6" s="132"/>
      <c r="E6" s="128"/>
      <c r="F6" s="137"/>
      <c r="G6" s="137"/>
      <c r="H6" s="137"/>
    </row>
    <row r="7" spans="1:9" ht="93" x14ac:dyDescent="0.25">
      <c r="A7" s="56" t="s">
        <v>3</v>
      </c>
      <c r="B7" s="43"/>
      <c r="C7" s="68" t="s">
        <v>47</v>
      </c>
      <c r="D7" s="3" t="s">
        <v>1</v>
      </c>
      <c r="E7" s="54" t="s">
        <v>2</v>
      </c>
      <c r="F7" s="140" t="s">
        <v>363</v>
      </c>
      <c r="G7" s="84" t="s">
        <v>720</v>
      </c>
      <c r="H7" s="84" t="s">
        <v>721</v>
      </c>
      <c r="I7" s="142" t="s">
        <v>364</v>
      </c>
    </row>
    <row r="8" spans="1:9" x14ac:dyDescent="0.25">
      <c r="A8" s="56"/>
      <c r="B8" s="43"/>
      <c r="C8" s="45"/>
      <c r="D8" s="4"/>
      <c r="E8" s="14"/>
      <c r="F8" s="14"/>
      <c r="G8" s="14"/>
      <c r="H8" s="14"/>
    </row>
    <row r="9" spans="1:9" ht="25.5" customHeight="1" x14ac:dyDescent="0.25">
      <c r="A9" s="134">
        <v>1</v>
      </c>
      <c r="B9" s="81" t="s">
        <v>18</v>
      </c>
      <c r="C9" s="85"/>
      <c r="D9" s="71"/>
      <c r="E9" s="72"/>
      <c r="F9" s="72"/>
      <c r="G9" s="72"/>
      <c r="H9" s="72"/>
      <c r="I9" s="72"/>
    </row>
    <row r="10" spans="1:9" x14ac:dyDescent="0.25">
      <c r="A10" s="56"/>
      <c r="B10" s="47"/>
      <c r="D10" s="4"/>
      <c r="E10" s="14"/>
      <c r="F10" s="84"/>
      <c r="G10" s="84"/>
      <c r="H10" s="138"/>
    </row>
    <row r="11" spans="1:9" ht="52.8" x14ac:dyDescent="0.25">
      <c r="A11" s="84" t="str">
        <f>IF(B11="","",$A$9&amp;"."&amp;COUNTA($B$10:B11))</f>
        <v>1.1</v>
      </c>
      <c r="B11" s="149" t="s">
        <v>491</v>
      </c>
      <c r="C11" s="45">
        <v>18</v>
      </c>
      <c r="D11" s="4"/>
      <c r="E11" s="14"/>
      <c r="F11" s="84"/>
      <c r="G11" s="193"/>
      <c r="H11" s="188">
        <f>C11*G11</f>
        <v>0</v>
      </c>
      <c r="I11" s="185"/>
    </row>
    <row r="12" spans="1:9" x14ac:dyDescent="0.25">
      <c r="A12" s="84" t="str">
        <f>IF(B12="","",$A$9&amp;"."&amp;COUNTA($B$10:B12))</f>
        <v/>
      </c>
      <c r="B12" s="49"/>
      <c r="C12" s="45"/>
      <c r="D12" s="4"/>
      <c r="E12" s="14"/>
      <c r="F12" s="84"/>
      <c r="G12" s="194"/>
      <c r="H12" s="164"/>
      <c r="I12" s="166"/>
    </row>
    <row r="13" spans="1:9" ht="52.8" x14ac:dyDescent="0.25">
      <c r="A13" s="84" t="str">
        <f>IF(B13="","",$A$9&amp;"."&amp;COUNTA($B$10:B13))</f>
        <v>1.2</v>
      </c>
      <c r="B13" s="25" t="s">
        <v>252</v>
      </c>
      <c r="C13" s="45">
        <v>8</v>
      </c>
      <c r="D13" s="4"/>
      <c r="E13" s="14"/>
      <c r="F13" s="84"/>
      <c r="G13" s="193"/>
      <c r="H13" s="188">
        <f t="shared" ref="H13" si="0">C13*G13</f>
        <v>0</v>
      </c>
      <c r="I13" s="166"/>
    </row>
    <row r="14" spans="1:9" x14ac:dyDescent="0.25">
      <c r="A14" s="84" t="str">
        <f>IF(B14="","",$A$9&amp;"."&amp;COUNTA($B$10:B14))</f>
        <v/>
      </c>
      <c r="B14" s="37"/>
      <c r="C14" s="45"/>
      <c r="D14" s="4"/>
      <c r="E14" s="14"/>
      <c r="F14" s="84"/>
      <c r="G14" s="194"/>
      <c r="H14" s="164"/>
      <c r="I14" s="166"/>
    </row>
    <row r="15" spans="1:9" ht="26.4" x14ac:dyDescent="0.25">
      <c r="A15" s="84" t="str">
        <f>IF(B15="","",$A$9&amp;"."&amp;COUNTA($B$10:B15))</f>
        <v>1.3</v>
      </c>
      <c r="B15" s="126" t="s">
        <v>253</v>
      </c>
      <c r="C15" s="45">
        <v>18</v>
      </c>
      <c r="D15" s="4"/>
      <c r="E15" s="14"/>
      <c r="F15" s="84"/>
      <c r="G15" s="193"/>
      <c r="H15" s="188">
        <f t="shared" ref="H15" si="1">C15*G15</f>
        <v>0</v>
      </c>
      <c r="I15" s="166"/>
    </row>
    <row r="16" spans="1:9" s="46" customFormat="1" x14ac:dyDescent="0.25">
      <c r="A16" s="84" t="str">
        <f>IF(B16="","",$A$9&amp;"."&amp;COUNTA($B$10:B16))</f>
        <v/>
      </c>
      <c r="B16" s="126"/>
      <c r="C16" s="45"/>
      <c r="D16" s="108"/>
      <c r="E16" s="109"/>
      <c r="F16" s="84"/>
      <c r="G16" s="194"/>
      <c r="H16" s="164"/>
      <c r="I16" s="166"/>
    </row>
    <row r="17" spans="1:9" s="46" customFormat="1" ht="26.4" x14ac:dyDescent="0.25">
      <c r="A17" s="84" t="str">
        <f>IF(B17="","",$A$9&amp;"."&amp;COUNTA($B$10:B17))</f>
        <v>1.4</v>
      </c>
      <c r="B17" s="126" t="s">
        <v>254</v>
      </c>
      <c r="C17" s="45">
        <v>8</v>
      </c>
      <c r="D17" s="108"/>
      <c r="E17" s="109"/>
      <c r="F17" s="84"/>
      <c r="G17" s="193"/>
      <c r="H17" s="188">
        <f t="shared" ref="H17" si="2">C17*G17</f>
        <v>0</v>
      </c>
      <c r="I17" s="166"/>
    </row>
    <row r="18" spans="1:9" s="46" customFormat="1" x14ac:dyDescent="0.25">
      <c r="A18" s="84" t="str">
        <f>IF(B18="","",$A$9&amp;"."&amp;COUNTA($B$10:B18))</f>
        <v/>
      </c>
      <c r="B18" s="126"/>
      <c r="C18" s="45"/>
      <c r="D18" s="108"/>
      <c r="E18" s="109"/>
      <c r="F18" s="84"/>
      <c r="G18" s="194"/>
      <c r="H18" s="164"/>
      <c r="I18" s="166"/>
    </row>
    <row r="19" spans="1:9" s="46" customFormat="1" ht="39.6" x14ac:dyDescent="0.25">
      <c r="A19" s="84" t="str">
        <f>IF(B19="","",$A$9&amp;"."&amp;COUNTA($B$10:B19))</f>
        <v>1.5</v>
      </c>
      <c r="B19" s="126" t="s">
        <v>255</v>
      </c>
      <c r="C19" s="45">
        <v>6</v>
      </c>
      <c r="D19" s="108"/>
      <c r="E19" s="109"/>
      <c r="F19" s="35"/>
      <c r="G19" s="193"/>
      <c r="H19" s="188">
        <f t="shared" ref="H19" si="3">C19*G19</f>
        <v>0</v>
      </c>
      <c r="I19" s="166"/>
    </row>
    <row r="20" spans="1:9" s="46" customFormat="1" x14ac:dyDescent="0.25">
      <c r="A20" s="84" t="str">
        <f>IF(B20="","",$A$9&amp;"."&amp;COUNTA($B$10:B20))</f>
        <v/>
      </c>
      <c r="B20" s="8"/>
      <c r="C20" s="45"/>
      <c r="D20" s="108"/>
      <c r="E20" s="109"/>
      <c r="F20" s="84"/>
      <c r="G20" s="194"/>
      <c r="H20" s="164"/>
      <c r="I20" s="166"/>
    </row>
    <row r="21" spans="1:9" s="46" customFormat="1" ht="79.2" x14ac:dyDescent="0.25">
      <c r="A21" s="84" t="str">
        <f>IF(B21="","",$A$9&amp;"."&amp;COUNTA($B$10:B21))</f>
        <v>1.6</v>
      </c>
      <c r="B21" s="25" t="s">
        <v>257</v>
      </c>
      <c r="C21" s="45">
        <v>8</v>
      </c>
      <c r="D21" s="108"/>
      <c r="E21" s="109"/>
      <c r="F21" s="84"/>
      <c r="G21" s="193"/>
      <c r="H21" s="188">
        <f t="shared" ref="H21" si="4">C21*G21</f>
        <v>0</v>
      </c>
      <c r="I21" s="166"/>
    </row>
    <row r="22" spans="1:9" s="46" customFormat="1" x14ac:dyDescent="0.25">
      <c r="A22" s="84" t="str">
        <f>IF(B22="","",$A$9&amp;"."&amp;COUNTA($B$10:B22))</f>
        <v/>
      </c>
      <c r="B22" s="25"/>
      <c r="C22" s="45"/>
      <c r="D22" s="108"/>
      <c r="E22" s="109"/>
      <c r="F22" s="84"/>
      <c r="G22" s="194"/>
      <c r="H22" s="164"/>
      <c r="I22" s="166"/>
    </row>
    <row r="23" spans="1:9" s="46" customFormat="1" ht="26.4" x14ac:dyDescent="0.25">
      <c r="A23" s="84" t="str">
        <f>IF(B23="","",$A$9&amp;"."&amp;COUNTA($B$10:B23))</f>
        <v>1.7</v>
      </c>
      <c r="B23" s="42" t="s">
        <v>314</v>
      </c>
      <c r="C23" s="45">
        <v>2</v>
      </c>
      <c r="D23" s="108"/>
      <c r="E23" s="109"/>
      <c r="F23" s="84"/>
      <c r="G23" s="193"/>
      <c r="H23" s="188">
        <f t="shared" ref="H23" si="5">C23*G23</f>
        <v>0</v>
      </c>
      <c r="I23" s="166"/>
    </row>
    <row r="24" spans="1:9" s="46" customFormat="1" x14ac:dyDescent="0.25">
      <c r="A24" s="84" t="str">
        <f>IF(B24="","",$A$9&amp;"."&amp;COUNTA($B$10:B24))</f>
        <v/>
      </c>
      <c r="B24" s="8"/>
      <c r="C24" s="45"/>
      <c r="D24" s="108"/>
      <c r="E24" s="109"/>
      <c r="F24" s="84"/>
      <c r="G24" s="194"/>
      <c r="H24" s="164"/>
      <c r="I24" s="166"/>
    </row>
    <row r="25" spans="1:9" s="46" customFormat="1" ht="29.25" customHeight="1" x14ac:dyDescent="0.25">
      <c r="A25" s="84" t="str">
        <f>IF(B25="","",$A$9&amp;"."&amp;COUNTA($B$10:B25))</f>
        <v>1.8</v>
      </c>
      <c r="B25" s="126" t="s">
        <v>569</v>
      </c>
      <c r="C25" s="45">
        <v>2</v>
      </c>
      <c r="D25" s="108"/>
      <c r="E25" s="109"/>
      <c r="F25" s="35"/>
      <c r="G25" s="193"/>
      <c r="H25" s="188">
        <f t="shared" ref="H25" si="6">C25*G25</f>
        <v>0</v>
      </c>
      <c r="I25" s="166"/>
    </row>
    <row r="26" spans="1:9" s="46" customFormat="1" x14ac:dyDescent="0.25">
      <c r="A26" s="84" t="str">
        <f>IF(B26="","",$A$9&amp;"."&amp;COUNTA($B$10:B26))</f>
        <v/>
      </c>
      <c r="B26" s="8"/>
      <c r="C26" s="45"/>
      <c r="D26" s="108"/>
      <c r="E26" s="109"/>
      <c r="F26" s="35"/>
      <c r="G26" s="194"/>
      <c r="H26" s="164"/>
      <c r="I26" s="166"/>
    </row>
    <row r="27" spans="1:9" s="46" customFormat="1" x14ac:dyDescent="0.25">
      <c r="A27" s="84" t="str">
        <f>IF(B27="","",$A$9&amp;"."&amp;COUNTA($B$10:B27))</f>
        <v>1.9</v>
      </c>
      <c r="B27" s="34" t="s">
        <v>368</v>
      </c>
      <c r="C27" s="45">
        <v>8</v>
      </c>
      <c r="D27" s="108"/>
      <c r="E27" s="109"/>
      <c r="F27" s="35"/>
      <c r="G27" s="193"/>
      <c r="H27" s="188">
        <f t="shared" ref="H27" si="7">C27*G27</f>
        <v>0</v>
      </c>
      <c r="I27" s="166"/>
    </row>
    <row r="28" spans="1:9" s="46" customFormat="1" x14ac:dyDescent="0.25">
      <c r="A28" s="84" t="str">
        <f>IF(B28="","",$A$9&amp;"."&amp;COUNTA($B$10:B28))</f>
        <v/>
      </c>
      <c r="B28" s="126"/>
      <c r="C28" s="45"/>
      <c r="D28" s="108"/>
      <c r="E28" s="109"/>
      <c r="F28" s="35"/>
      <c r="G28" s="194"/>
      <c r="H28" s="164"/>
      <c r="I28" s="166"/>
    </row>
    <row r="29" spans="1:9" s="46" customFormat="1" x14ac:dyDescent="0.25">
      <c r="A29" s="84" t="str">
        <f>IF(B29="","",$A$9&amp;"."&amp;COUNTA($B$10:B29))</f>
        <v>1.10</v>
      </c>
      <c r="B29" s="126" t="s">
        <v>256</v>
      </c>
      <c r="C29" s="45">
        <v>4</v>
      </c>
      <c r="D29" s="108"/>
      <c r="E29" s="109"/>
      <c r="F29" s="35"/>
      <c r="G29" s="193"/>
      <c r="H29" s="188">
        <f t="shared" ref="H29" si="8">C29*G29</f>
        <v>0</v>
      </c>
      <c r="I29" s="166"/>
    </row>
    <row r="30" spans="1:9" s="46" customFormat="1" x14ac:dyDescent="0.25">
      <c r="A30" s="84" t="str">
        <f>IF(B30="","",$A$9&amp;"."&amp;COUNTA($B$10:B30))</f>
        <v/>
      </c>
      <c r="B30" s="126"/>
      <c r="C30" s="45"/>
      <c r="D30" s="108"/>
      <c r="E30" s="109"/>
      <c r="F30" s="35"/>
      <c r="G30" s="194"/>
      <c r="H30" s="164"/>
      <c r="I30" s="166"/>
    </row>
    <row r="31" spans="1:9" s="46" customFormat="1" ht="45.75" customHeight="1" x14ac:dyDescent="0.25">
      <c r="A31" s="84" t="str">
        <f>IF(B31="","",$A$9&amp;"."&amp;COUNTA($B$10:B31))</f>
        <v>1.11</v>
      </c>
      <c r="B31" s="126" t="s">
        <v>292</v>
      </c>
      <c r="C31" s="45">
        <v>4</v>
      </c>
      <c r="D31" s="108"/>
      <c r="E31" s="109"/>
      <c r="F31" s="35"/>
      <c r="G31" s="193"/>
      <c r="H31" s="188">
        <f t="shared" ref="H31" si="9">C31*G31</f>
        <v>0</v>
      </c>
      <c r="I31" s="166"/>
    </row>
    <row r="32" spans="1:9" s="46" customFormat="1" x14ac:dyDescent="0.25">
      <c r="A32" s="84" t="str">
        <f>IF(B32="","",$A$9&amp;"."&amp;COUNTA($B$10:B32))</f>
        <v/>
      </c>
      <c r="B32" s="126"/>
      <c r="C32" s="45"/>
      <c r="D32" s="108"/>
      <c r="E32" s="109"/>
      <c r="F32" s="35"/>
      <c r="G32" s="194"/>
      <c r="H32" s="164"/>
      <c r="I32" s="166"/>
    </row>
    <row r="33" spans="1:9" s="46" customFormat="1" ht="105.6" x14ac:dyDescent="0.25">
      <c r="A33" s="84" t="str">
        <f>IF(B33="","",$A$9&amp;"."&amp;COUNTA($B$10:B33))</f>
        <v>1.12</v>
      </c>
      <c r="B33" s="126" t="s">
        <v>527</v>
      </c>
      <c r="C33" s="45">
        <v>4</v>
      </c>
      <c r="D33" s="108"/>
      <c r="E33" s="109"/>
      <c r="F33" s="35"/>
      <c r="G33" s="193"/>
      <c r="H33" s="188">
        <f t="shared" ref="H33" si="10">C33*G33</f>
        <v>0</v>
      </c>
      <c r="I33" s="166"/>
    </row>
    <row r="34" spans="1:9" s="46" customFormat="1" x14ac:dyDescent="0.25">
      <c r="A34" s="84" t="str">
        <f>IF(B34="","",$A$9&amp;"."&amp;COUNTA($B$10:B34))</f>
        <v/>
      </c>
      <c r="B34" s="126"/>
      <c r="C34" s="45"/>
      <c r="D34" s="108"/>
      <c r="E34" s="109"/>
      <c r="F34" s="84"/>
      <c r="G34" s="194"/>
      <c r="H34" s="164"/>
      <c r="I34" s="166"/>
    </row>
    <row r="35" spans="1:9" ht="105.6" x14ac:dyDescent="0.25">
      <c r="A35" s="84" t="str">
        <f>IF(B35="","",$A$9&amp;"."&amp;COUNTA($B$10:B35))</f>
        <v>1.13</v>
      </c>
      <c r="B35" s="126" t="s">
        <v>528</v>
      </c>
      <c r="C35" s="45">
        <v>4</v>
      </c>
      <c r="D35" s="108"/>
      <c r="E35" s="109"/>
      <c r="G35" s="193"/>
      <c r="H35" s="188">
        <f t="shared" ref="H35" si="11">C35*G35</f>
        <v>0</v>
      </c>
      <c r="I35" s="166"/>
    </row>
    <row r="36" spans="1:9" x14ac:dyDescent="0.25">
      <c r="A36" s="84" t="str">
        <f>IF(B36="","",$A$9&amp;"."&amp;COUNTA($B$10:B36))</f>
        <v/>
      </c>
      <c r="B36" s="126"/>
      <c r="C36" s="45"/>
      <c r="D36" s="108"/>
      <c r="E36" s="109"/>
      <c r="G36" s="194"/>
      <c r="H36" s="164"/>
      <c r="I36" s="166"/>
    </row>
    <row r="37" spans="1:9" x14ac:dyDescent="0.25">
      <c r="A37" s="84" t="str">
        <f>IF(B37="","",$A$9&amp;"."&amp;COUNTA($B$10:B37))</f>
        <v>1.14</v>
      </c>
      <c r="B37" s="126" t="s">
        <v>293</v>
      </c>
      <c r="C37" s="45">
        <v>2</v>
      </c>
      <c r="D37" s="4"/>
      <c r="E37" s="14"/>
      <c r="F37" s="84"/>
      <c r="G37" s="193"/>
      <c r="H37" s="188">
        <f t="shared" ref="H37" si="12">C37*G37</f>
        <v>0</v>
      </c>
      <c r="I37" s="166"/>
    </row>
    <row r="38" spans="1:9" x14ac:dyDescent="0.25">
      <c r="A38" s="84" t="str">
        <f>IF(B38="","",$A$9&amp;"."&amp;COUNTA($B$10:B38))</f>
        <v/>
      </c>
      <c r="B38" s="126"/>
      <c r="C38" s="45"/>
      <c r="D38" s="4"/>
      <c r="E38" s="14"/>
      <c r="F38" s="84"/>
      <c r="G38" s="194"/>
      <c r="H38" s="164"/>
      <c r="I38" s="166"/>
    </row>
    <row r="39" spans="1:9" ht="66" x14ac:dyDescent="0.25">
      <c r="A39" s="84" t="str">
        <f>IF(B39="","",$A$9&amp;"."&amp;COUNTA($B$10:B39))</f>
        <v>1.15</v>
      </c>
      <c r="B39" s="126" t="s">
        <v>529</v>
      </c>
      <c r="C39" s="45">
        <v>2</v>
      </c>
      <c r="D39" s="4"/>
      <c r="E39" s="14"/>
      <c r="G39" s="193"/>
      <c r="H39" s="188">
        <f t="shared" ref="H39" si="13">C39*G39</f>
        <v>0</v>
      </c>
      <c r="I39" s="166"/>
    </row>
    <row r="40" spans="1:9" x14ac:dyDescent="0.25">
      <c r="A40" s="84" t="str">
        <f>IF(B40="","",$A$9&amp;"."&amp;COUNTA($B$10:B40))</f>
        <v/>
      </c>
      <c r="B40" s="126"/>
      <c r="C40" s="45"/>
      <c r="D40" s="4"/>
      <c r="E40" s="14"/>
      <c r="F40" s="84"/>
      <c r="G40" s="194"/>
      <c r="H40" s="164"/>
      <c r="I40" s="166"/>
    </row>
    <row r="41" spans="1:9" ht="66" x14ac:dyDescent="0.25">
      <c r="A41" s="84" t="str">
        <f>IF(B41="","",$A$9&amp;"."&amp;COUNTA($B$10:B41))</f>
        <v>1.16</v>
      </c>
      <c r="B41" s="126" t="s">
        <v>530</v>
      </c>
      <c r="C41" s="45">
        <v>2</v>
      </c>
      <c r="D41" s="4"/>
      <c r="E41" s="14"/>
      <c r="F41" s="84"/>
      <c r="G41" s="193"/>
      <c r="H41" s="188">
        <f t="shared" ref="H41" si="14">C41*G41</f>
        <v>0</v>
      </c>
      <c r="I41" s="166"/>
    </row>
    <row r="42" spans="1:9" x14ac:dyDescent="0.25">
      <c r="A42" s="84" t="str">
        <f>IF(B42="","",$A$9&amp;"."&amp;COUNTA($B$10:B42))</f>
        <v/>
      </c>
      <c r="B42" s="126"/>
      <c r="C42" s="45"/>
      <c r="D42" s="4"/>
      <c r="E42" s="14"/>
      <c r="G42" s="194"/>
      <c r="H42" s="164"/>
      <c r="I42" s="166"/>
    </row>
    <row r="43" spans="1:9" ht="25.5" customHeight="1" x14ac:dyDescent="0.25">
      <c r="A43" s="134">
        <v>2</v>
      </c>
      <c r="B43" s="81" t="s">
        <v>247</v>
      </c>
      <c r="C43" s="85"/>
      <c r="D43" s="71"/>
      <c r="E43" s="72"/>
      <c r="F43" s="72"/>
      <c r="G43" s="193"/>
      <c r="H43" s="188">
        <f t="shared" ref="H43" si="15">C43*G43</f>
        <v>0</v>
      </c>
      <c r="I43" s="198"/>
    </row>
    <row r="44" spans="1:9" x14ac:dyDescent="0.25">
      <c r="A44" s="69"/>
      <c r="B44" s="126"/>
      <c r="C44" s="45"/>
      <c r="D44" s="4"/>
      <c r="E44" s="14"/>
      <c r="G44" s="194"/>
      <c r="H44" s="164"/>
      <c r="I44" s="166"/>
    </row>
    <row r="45" spans="1:9" ht="92.4" x14ac:dyDescent="0.25">
      <c r="A45" s="84" t="str">
        <f>IF(B45="","",$A$43&amp;"."&amp;COUNTA($B$44:B45))</f>
        <v>2.1</v>
      </c>
      <c r="B45" s="126" t="s">
        <v>696</v>
      </c>
      <c r="C45" s="45">
        <v>2</v>
      </c>
      <c r="D45" s="4"/>
      <c r="E45" s="14"/>
      <c r="G45" s="193"/>
      <c r="H45" s="188">
        <f t="shared" ref="H45" si="16">C45*G45</f>
        <v>0</v>
      </c>
      <c r="I45" s="166"/>
    </row>
    <row r="46" spans="1:9" x14ac:dyDescent="0.25">
      <c r="A46" s="84" t="str">
        <f>IF(B46="","",$A$43&amp;"."&amp;COUNTA($B$44:B46))</f>
        <v/>
      </c>
      <c r="B46" s="40"/>
      <c r="C46" s="45"/>
      <c r="D46" s="4"/>
      <c r="E46" s="14"/>
      <c r="G46" s="194"/>
      <c r="H46" s="164"/>
      <c r="I46" s="166"/>
    </row>
    <row r="47" spans="1:9" ht="26.4" x14ac:dyDescent="0.25">
      <c r="A47" s="84" t="str">
        <f>IF(B47="","",$A$43&amp;"."&amp;COUNTA($B$44:B47))</f>
        <v>2.2</v>
      </c>
      <c r="B47" s="37" t="s">
        <v>342</v>
      </c>
      <c r="C47" s="45">
        <v>2</v>
      </c>
      <c r="D47" s="4"/>
      <c r="E47" s="14"/>
      <c r="G47" s="193"/>
      <c r="H47" s="188">
        <f t="shared" ref="H47" si="17">C47*G47</f>
        <v>0</v>
      </c>
      <c r="I47" s="166"/>
    </row>
    <row r="48" spans="1:9" x14ac:dyDescent="0.25">
      <c r="A48" s="84" t="str">
        <f>IF(B48="","",$A$43&amp;"."&amp;COUNTA($B$44:B48))</f>
        <v/>
      </c>
      <c r="B48" s="37"/>
      <c r="C48" s="45"/>
      <c r="D48" s="4"/>
      <c r="E48" s="14"/>
      <c r="G48" s="194"/>
      <c r="H48" s="164"/>
      <c r="I48" s="166"/>
    </row>
    <row r="49" spans="1:9" ht="26.4" x14ac:dyDescent="0.25">
      <c r="A49" s="84" t="str">
        <f>IF(B49="","",$A$43&amp;"."&amp;COUNTA($B$44:B49))</f>
        <v>2.3</v>
      </c>
      <c r="B49" s="37" t="s">
        <v>343</v>
      </c>
      <c r="C49" s="45">
        <v>2</v>
      </c>
      <c r="D49" s="4"/>
      <c r="E49" s="14"/>
      <c r="G49" s="193"/>
      <c r="H49" s="188">
        <f t="shared" ref="H49" si="18">C49*G49</f>
        <v>0</v>
      </c>
      <c r="I49" s="166"/>
    </row>
    <row r="50" spans="1:9" x14ac:dyDescent="0.25">
      <c r="A50" s="84" t="str">
        <f>IF(B50="","",$A$43&amp;"."&amp;COUNTA($B$44:B50))</f>
        <v/>
      </c>
      <c r="B50" s="40"/>
      <c r="C50" s="45"/>
      <c r="D50" s="4"/>
      <c r="E50" s="14"/>
      <c r="G50" s="194"/>
      <c r="H50" s="164"/>
      <c r="I50" s="166"/>
    </row>
    <row r="51" spans="1:9" ht="79.2" x14ac:dyDescent="0.25">
      <c r="A51" s="84" t="str">
        <f>IF(B51="","",$A$43&amp;"."&amp;COUNTA($B$44:B51))</f>
        <v>2.4</v>
      </c>
      <c r="B51" s="37" t="s">
        <v>531</v>
      </c>
      <c r="C51" s="45">
        <v>2</v>
      </c>
      <c r="D51" s="4"/>
      <c r="E51" s="14"/>
      <c r="G51" s="193"/>
      <c r="H51" s="188">
        <f t="shared" ref="H51" si="19">C51*G51</f>
        <v>0</v>
      </c>
      <c r="I51" s="166"/>
    </row>
    <row r="52" spans="1:9" x14ac:dyDescent="0.25">
      <c r="A52" s="84" t="str">
        <f>IF(B52="","",$A$43&amp;"."&amp;COUNTA($B$44:B52))</f>
        <v/>
      </c>
      <c r="B52" s="40"/>
      <c r="C52" s="45"/>
      <c r="D52" s="4"/>
      <c r="E52" s="14"/>
      <c r="G52" s="194"/>
      <c r="H52" s="164"/>
      <c r="I52" s="166"/>
    </row>
    <row r="53" spans="1:9" ht="132" x14ac:dyDescent="0.25">
      <c r="A53" s="84" t="str">
        <f>IF(B53="","",$A$43&amp;"."&amp;COUNTA($B$44:B53))</f>
        <v>2.5</v>
      </c>
      <c r="B53" s="37" t="s">
        <v>532</v>
      </c>
      <c r="C53" s="45">
        <v>2</v>
      </c>
      <c r="D53" s="4"/>
      <c r="E53" s="14"/>
      <c r="G53" s="193"/>
      <c r="H53" s="188">
        <f t="shared" ref="H53" si="20">C53*G53</f>
        <v>0</v>
      </c>
      <c r="I53" s="166"/>
    </row>
    <row r="54" spans="1:9" x14ac:dyDescent="0.25">
      <c r="A54" s="84" t="str">
        <f>IF(B54="","",$A$43&amp;"."&amp;COUNTA($B$44:B54))</f>
        <v/>
      </c>
      <c r="B54" s="37"/>
      <c r="C54" s="45"/>
      <c r="D54" s="4"/>
      <c r="E54" s="14"/>
      <c r="F54" s="105"/>
      <c r="G54" s="194"/>
      <c r="H54" s="164"/>
      <c r="I54" s="166"/>
    </row>
    <row r="55" spans="1:9" ht="26.4" x14ac:dyDescent="0.25">
      <c r="A55" s="84" t="str">
        <f>IF(B55="","",$A$43&amp;"."&amp;COUNTA($B$44:B55))</f>
        <v>2.6</v>
      </c>
      <c r="B55" s="37" t="s">
        <v>533</v>
      </c>
      <c r="C55" s="45">
        <v>2</v>
      </c>
      <c r="D55" s="4"/>
      <c r="E55" s="14"/>
      <c r="F55"/>
      <c r="G55" s="193"/>
      <c r="H55" s="188">
        <f t="shared" ref="H55" si="21">C55*G55</f>
        <v>0</v>
      </c>
      <c r="I55" s="166"/>
    </row>
    <row r="56" spans="1:9" x14ac:dyDescent="0.25">
      <c r="A56" s="84" t="str">
        <f>IF(B56="","",$A$43&amp;"."&amp;COUNTA($B$44:B56))</f>
        <v/>
      </c>
      <c r="B56" s="37"/>
      <c r="C56" s="45"/>
      <c r="D56" s="4"/>
      <c r="E56" s="14"/>
      <c r="G56" s="194"/>
      <c r="H56" s="164"/>
      <c r="I56" s="166"/>
    </row>
    <row r="57" spans="1:9" x14ac:dyDescent="0.25">
      <c r="A57" s="84" t="str">
        <f>IF(B57="","",$A$43&amp;"."&amp;COUNTA($B$44:B57))</f>
        <v>2.7</v>
      </c>
      <c r="B57" s="37" t="s">
        <v>344</v>
      </c>
      <c r="C57" s="45">
        <v>4</v>
      </c>
      <c r="D57" s="4"/>
      <c r="E57" s="14"/>
      <c r="G57" s="193"/>
      <c r="H57" s="188">
        <f t="shared" ref="H57" si="22">C57*G57</f>
        <v>0</v>
      </c>
      <c r="I57" s="166"/>
    </row>
    <row r="58" spans="1:9" x14ac:dyDescent="0.25">
      <c r="A58" s="84" t="str">
        <f>IF(B58="","",$A$43&amp;"."&amp;COUNTA($B$44:B58))</f>
        <v/>
      </c>
      <c r="B58" s="37"/>
      <c r="C58" s="45"/>
      <c r="D58" s="4"/>
      <c r="E58" s="14"/>
      <c r="G58" s="194"/>
      <c r="H58" s="164"/>
      <c r="I58" s="166"/>
    </row>
    <row r="59" spans="1:9" ht="92.4" x14ac:dyDescent="0.25">
      <c r="A59" s="84" t="str">
        <f>IF(B59="","",$A$43&amp;"."&amp;COUNTA($B$44:B59))</f>
        <v>2.8</v>
      </c>
      <c r="B59" s="37" t="s">
        <v>615</v>
      </c>
      <c r="C59" s="45">
        <v>2</v>
      </c>
      <c r="D59" s="4"/>
      <c r="E59" s="14"/>
      <c r="G59" s="193"/>
      <c r="H59" s="188">
        <f t="shared" ref="H59" si="23">C59*G59</f>
        <v>0</v>
      </c>
      <c r="I59" s="166"/>
    </row>
    <row r="60" spans="1:9" x14ac:dyDescent="0.25">
      <c r="A60" s="84" t="str">
        <f>IF(B60="","",$A$43&amp;"."&amp;COUNTA($B$44:B60))</f>
        <v/>
      </c>
      <c r="B60" s="37"/>
      <c r="C60" s="45"/>
      <c r="D60" s="4"/>
      <c r="E60" s="14"/>
      <c r="G60" s="194"/>
      <c r="H60" s="164"/>
      <c r="I60" s="166"/>
    </row>
    <row r="61" spans="1:9" x14ac:dyDescent="0.25">
      <c r="A61" s="84" t="str">
        <f>IF(B61="","",$A$43&amp;"."&amp;COUNTA($B$44:B61))</f>
        <v>2.9</v>
      </c>
      <c r="B61" s="37" t="s">
        <v>614</v>
      </c>
      <c r="C61" s="45">
        <v>2</v>
      </c>
      <c r="D61" s="4"/>
      <c r="E61" s="14"/>
      <c r="G61" s="193"/>
      <c r="H61" s="188">
        <f t="shared" ref="H61" si="24">C61*G61</f>
        <v>0</v>
      </c>
      <c r="I61" s="166"/>
    </row>
    <row r="62" spans="1:9" x14ac:dyDescent="0.25">
      <c r="A62" s="84" t="str">
        <f>IF(B62="","",$A$43&amp;"."&amp;COUNTA($B$44:B62))</f>
        <v/>
      </c>
      <c r="B62" s="37"/>
      <c r="C62" s="45"/>
      <c r="D62" s="4"/>
      <c r="E62" s="14"/>
      <c r="G62" s="195"/>
      <c r="I62" s="166"/>
    </row>
    <row r="63" spans="1:9" ht="25.5" customHeight="1" x14ac:dyDescent="0.25">
      <c r="A63" s="134">
        <v>3</v>
      </c>
      <c r="B63" s="81" t="s">
        <v>248</v>
      </c>
      <c r="C63" s="85"/>
      <c r="D63" s="71"/>
      <c r="E63" s="72"/>
      <c r="F63" s="72"/>
      <c r="G63" s="196"/>
      <c r="H63" s="189"/>
      <c r="I63" s="198"/>
    </row>
    <row r="64" spans="1:9" x14ac:dyDescent="0.25">
      <c r="A64" s="69"/>
      <c r="B64" s="37"/>
      <c r="C64" s="45"/>
      <c r="D64" s="4"/>
      <c r="E64" s="14"/>
      <c r="G64" s="194"/>
      <c r="H64" s="164"/>
      <c r="I64" s="166"/>
    </row>
    <row r="65" spans="1:9" ht="145.19999999999999" x14ac:dyDescent="0.25">
      <c r="A65" s="84" t="str">
        <f>IF(B65="","",$A$63&amp;"."&amp;COUNTA($B$64:B65))</f>
        <v>3.1</v>
      </c>
      <c r="B65" s="37" t="s">
        <v>697</v>
      </c>
      <c r="C65" s="45">
        <v>2</v>
      </c>
      <c r="D65" s="4"/>
      <c r="E65" s="14"/>
      <c r="G65" s="193"/>
      <c r="H65" s="188">
        <f t="shared" ref="H65" si="25">C65*G65</f>
        <v>0</v>
      </c>
      <c r="I65" s="166"/>
    </row>
    <row r="66" spans="1:9" x14ac:dyDescent="0.25">
      <c r="A66" s="84" t="str">
        <f>IF(B66="","",$A$63&amp;"."&amp;COUNTA($B$64:B66))</f>
        <v/>
      </c>
      <c r="B66" s="37"/>
      <c r="C66" s="45"/>
      <c r="D66" s="4"/>
      <c r="E66" s="14"/>
      <c r="F66" s="84"/>
      <c r="G66" s="194"/>
      <c r="H66" s="164"/>
      <c r="I66" s="166"/>
    </row>
    <row r="67" spans="1:9" ht="26.4" x14ac:dyDescent="0.25">
      <c r="A67" s="84" t="str">
        <f>IF(B67="","",$A$63&amp;"."&amp;COUNTA($B$64:B67))</f>
        <v>3.2</v>
      </c>
      <c r="B67" s="110" t="s">
        <v>370</v>
      </c>
      <c r="C67" s="45">
        <v>2</v>
      </c>
      <c r="D67" s="4"/>
      <c r="E67" s="14"/>
      <c r="F67" s="84"/>
      <c r="G67" s="193"/>
      <c r="H67" s="188">
        <f t="shared" ref="H67" si="26">C67*G67</f>
        <v>0</v>
      </c>
      <c r="I67" s="166"/>
    </row>
    <row r="68" spans="1:9" x14ac:dyDescent="0.25">
      <c r="A68" s="84" t="str">
        <f>IF(B68="","",$A$63&amp;"."&amp;COUNTA($B$64:B68))</f>
        <v/>
      </c>
      <c r="B68" s="40"/>
      <c r="C68" s="45"/>
      <c r="D68" s="4"/>
      <c r="E68" s="14"/>
      <c r="G68" s="194"/>
      <c r="H68" s="164"/>
      <c r="I68" s="166"/>
    </row>
    <row r="69" spans="1:9" ht="105.6" x14ac:dyDescent="0.25">
      <c r="A69" s="84" t="str">
        <f>IF(B69="","",$A$63&amp;"."&amp;COUNTA($B$64:B69))</f>
        <v>3.3</v>
      </c>
      <c r="B69" s="37" t="s">
        <v>534</v>
      </c>
      <c r="C69" s="45">
        <v>8</v>
      </c>
      <c r="D69" s="4"/>
      <c r="E69" s="14"/>
      <c r="G69" s="193"/>
      <c r="H69" s="188">
        <f t="shared" ref="H69" si="27">C69*G69</f>
        <v>0</v>
      </c>
      <c r="I69" s="166"/>
    </row>
    <row r="70" spans="1:9" x14ac:dyDescent="0.25">
      <c r="A70" s="84" t="str">
        <f>IF(B70="","",$A$63&amp;"."&amp;COUNTA($B$64:B70))</f>
        <v/>
      </c>
      <c r="B70" s="40"/>
      <c r="C70" s="45"/>
      <c r="D70" s="4"/>
      <c r="E70" s="14"/>
      <c r="F70" s="84"/>
      <c r="G70" s="194"/>
      <c r="H70" s="164"/>
      <c r="I70" s="166"/>
    </row>
    <row r="71" spans="1:9" ht="39.6" x14ac:dyDescent="0.25">
      <c r="A71" s="84" t="str">
        <f>IF(B71="","",$A$63&amp;"."&amp;COUNTA($B$64:B71))</f>
        <v>3.4</v>
      </c>
      <c r="B71" s="37" t="s">
        <v>535</v>
      </c>
      <c r="C71" s="45">
        <v>2</v>
      </c>
      <c r="D71" s="4"/>
      <c r="E71" s="14"/>
      <c r="F71" s="84"/>
      <c r="G71" s="193"/>
      <c r="H71" s="188">
        <f t="shared" ref="H71" si="28">C71*G71</f>
        <v>0</v>
      </c>
      <c r="I71" s="166"/>
    </row>
    <row r="72" spans="1:9" x14ac:dyDescent="0.25">
      <c r="A72" s="84" t="str">
        <f>IF(B72="","",$A$63&amp;"."&amp;COUNTA($B$64:B72))</f>
        <v/>
      </c>
      <c r="B72" s="37"/>
      <c r="C72" s="45"/>
      <c r="D72" s="4"/>
      <c r="E72" s="14"/>
      <c r="F72" s="84"/>
      <c r="G72" s="194"/>
      <c r="H72" s="164"/>
      <c r="I72" s="166"/>
    </row>
    <row r="73" spans="1:9" ht="26.4" x14ac:dyDescent="0.25">
      <c r="A73" s="84" t="str">
        <f>IF(B73="","",$A$63&amp;"."&amp;COUNTA($B$64:B73))</f>
        <v>3.5</v>
      </c>
      <c r="B73" s="37" t="s">
        <v>536</v>
      </c>
      <c r="C73" s="45">
        <v>2</v>
      </c>
      <c r="D73" s="4"/>
      <c r="E73" s="14"/>
      <c r="G73" s="193"/>
      <c r="H73" s="188">
        <f t="shared" ref="H73" si="29">C73*G73</f>
        <v>0</v>
      </c>
      <c r="I73" s="166"/>
    </row>
    <row r="74" spans="1:9" x14ac:dyDescent="0.25">
      <c r="A74" s="84" t="str">
        <f>IF(B74="","",$A$63&amp;"."&amp;COUNTA($B$64:B74))</f>
        <v/>
      </c>
      <c r="B74" s="37"/>
      <c r="C74" s="45"/>
      <c r="D74" s="4"/>
      <c r="E74" s="14"/>
      <c r="G74" s="194"/>
      <c r="H74" s="164"/>
      <c r="I74" s="165"/>
    </row>
    <row r="75" spans="1:9" ht="26.4" x14ac:dyDescent="0.25">
      <c r="A75" s="84" t="str">
        <f>IF(B75="","",$A$63&amp;"."&amp;COUNTA($B$64:B75))</f>
        <v>3.6</v>
      </c>
      <c r="B75" s="37" t="s">
        <v>416</v>
      </c>
      <c r="C75" s="45">
        <v>2</v>
      </c>
      <c r="D75" s="4"/>
      <c r="E75" s="14"/>
      <c r="F75" s="84"/>
      <c r="G75" s="193"/>
      <c r="H75" s="188">
        <f t="shared" ref="H75" si="30">C75*G75</f>
        <v>0</v>
      </c>
      <c r="I75" s="166"/>
    </row>
    <row r="76" spans="1:9" x14ac:dyDescent="0.25">
      <c r="A76" s="84" t="str">
        <f>IF(B76="","",$A$63&amp;"."&amp;COUNTA($B$64:B76))</f>
        <v/>
      </c>
      <c r="B76" s="37"/>
      <c r="C76" s="45"/>
      <c r="D76" s="4"/>
      <c r="E76" s="14"/>
      <c r="G76" s="194"/>
      <c r="H76" s="164"/>
      <c r="I76" s="166"/>
    </row>
    <row r="77" spans="1:9" ht="52.8" x14ac:dyDescent="0.25">
      <c r="A77" s="84" t="str">
        <f>IF(B77="","",$A$63&amp;"."&amp;COUNTA($B$64:B77))</f>
        <v>3.7</v>
      </c>
      <c r="B77" s="37" t="s">
        <v>537</v>
      </c>
      <c r="C77" s="45">
        <v>2</v>
      </c>
      <c r="D77" s="4"/>
      <c r="E77" s="14"/>
      <c r="G77" s="193"/>
      <c r="H77" s="188">
        <f t="shared" ref="H77" si="31">C77*G77</f>
        <v>0</v>
      </c>
      <c r="I77" s="166"/>
    </row>
    <row r="78" spans="1:9" x14ac:dyDescent="0.25">
      <c r="A78" s="84" t="str">
        <f>IF(B78="","",$A$63&amp;"."&amp;COUNTA($B$64:B78))</f>
        <v/>
      </c>
      <c r="B78" s="37"/>
      <c r="C78" s="45"/>
      <c r="D78" s="4"/>
      <c r="E78" s="14"/>
      <c r="G78" s="194"/>
      <c r="H78" s="164"/>
      <c r="I78" s="166"/>
    </row>
    <row r="79" spans="1:9" ht="39.6" x14ac:dyDescent="0.25">
      <c r="A79" s="84" t="str">
        <f>IF(B79="","",$A$63&amp;"."&amp;COUNTA($B$64:B79))</f>
        <v>3.8</v>
      </c>
      <c r="B79" s="37" t="s">
        <v>538</v>
      </c>
      <c r="C79" s="45">
        <v>4</v>
      </c>
      <c r="D79" s="4"/>
      <c r="E79" s="14"/>
      <c r="G79" s="193"/>
      <c r="H79" s="188">
        <f t="shared" ref="H79" si="32">C79*G79</f>
        <v>0</v>
      </c>
      <c r="I79" s="166"/>
    </row>
    <row r="80" spans="1:9" x14ac:dyDescent="0.25">
      <c r="A80" s="84" t="str">
        <f>IF(B80="","",$A$63&amp;"."&amp;COUNTA($B$64:B80))</f>
        <v/>
      </c>
      <c r="B80" s="37"/>
      <c r="C80" s="45"/>
      <c r="D80" s="4"/>
      <c r="E80" s="14"/>
      <c r="G80" s="194"/>
      <c r="H80" s="164"/>
      <c r="I80" s="166"/>
    </row>
    <row r="81" spans="1:9" ht="39.6" x14ac:dyDescent="0.25">
      <c r="A81" s="84" t="str">
        <f>IF(B81="","",$A$63&amp;"."&amp;COUNTA($B$64:B81))</f>
        <v>3.9</v>
      </c>
      <c r="B81" s="37" t="s">
        <v>417</v>
      </c>
      <c r="C81" s="45">
        <v>4</v>
      </c>
      <c r="D81" s="4"/>
      <c r="E81" s="114"/>
      <c r="G81" s="193"/>
      <c r="H81" s="188">
        <f t="shared" ref="H81" si="33">C81*G81</f>
        <v>0</v>
      </c>
      <c r="I81" s="166"/>
    </row>
    <row r="82" spans="1:9" x14ac:dyDescent="0.25">
      <c r="A82" s="84" t="str">
        <f>IF(B82="","",$A$63&amp;"."&amp;COUNTA($B$64:B82))</f>
        <v/>
      </c>
      <c r="C82" s="45"/>
      <c r="D82" s="3"/>
      <c r="E82" s="14"/>
      <c r="G82" s="194"/>
      <c r="H82" s="164"/>
      <c r="I82" s="166"/>
    </row>
    <row r="83" spans="1:9" ht="39.6" x14ac:dyDescent="0.25">
      <c r="A83" s="84" t="str">
        <f>IF(B83="","",$A$63&amp;"."&amp;COUNTA($B$64:B83))</f>
        <v>3.10</v>
      </c>
      <c r="B83" s="37" t="s">
        <v>418</v>
      </c>
      <c r="C83" s="45">
        <v>2</v>
      </c>
      <c r="D83" s="4"/>
      <c r="E83" s="14"/>
      <c r="G83" s="193"/>
      <c r="H83" s="188">
        <f t="shared" ref="H83" si="34">C83*G83</f>
        <v>0</v>
      </c>
      <c r="I83" s="166"/>
    </row>
    <row r="84" spans="1:9" x14ac:dyDescent="0.25">
      <c r="A84" s="84" t="str">
        <f>IF(B84="","",$A$63&amp;"."&amp;COUNTA($B$64:B84))</f>
        <v/>
      </c>
      <c r="B84" s="37"/>
      <c r="C84" s="45"/>
      <c r="D84" s="4"/>
      <c r="E84" s="14"/>
      <c r="G84" s="194"/>
      <c r="H84" s="164"/>
      <c r="I84" s="166"/>
    </row>
    <row r="85" spans="1:9" ht="52.8" x14ac:dyDescent="0.25">
      <c r="A85" s="84" t="str">
        <f>IF(B85="","",$A$63&amp;"."&amp;COUNTA($B$64:B85))</f>
        <v>3.11</v>
      </c>
      <c r="B85" s="37" t="s">
        <v>539</v>
      </c>
      <c r="C85" s="45">
        <v>2</v>
      </c>
      <c r="D85" s="3"/>
      <c r="E85" s="54"/>
      <c r="G85" s="193"/>
      <c r="H85" s="188">
        <f t="shared" ref="H85" si="35">C85*G85</f>
        <v>0</v>
      </c>
      <c r="I85" s="166"/>
    </row>
    <row r="86" spans="1:9" x14ac:dyDescent="0.25">
      <c r="A86" s="84" t="str">
        <f>IF(B86="","",$A$63&amp;"."&amp;COUNTA($B$64:B86))</f>
        <v/>
      </c>
      <c r="B86" s="37"/>
      <c r="C86" s="45"/>
      <c r="D86" s="3"/>
      <c r="E86" s="54"/>
      <c r="G86" s="194"/>
      <c r="H86" s="164"/>
      <c r="I86" s="166"/>
    </row>
    <row r="87" spans="1:9" ht="54.75" customHeight="1" x14ac:dyDescent="0.25">
      <c r="A87" s="84" t="str">
        <f>IF(B87="","",$A$63&amp;"."&amp;COUNTA($B$64:B87))</f>
        <v>3.12</v>
      </c>
      <c r="B87" s="37" t="s">
        <v>399</v>
      </c>
      <c r="C87" s="45">
        <v>4</v>
      </c>
      <c r="D87" s="3"/>
      <c r="E87" s="54"/>
      <c r="G87" s="193"/>
      <c r="H87" s="188">
        <f t="shared" ref="H87" si="36">C87*G87</f>
        <v>0</v>
      </c>
      <c r="I87" s="166"/>
    </row>
    <row r="88" spans="1:9" x14ac:dyDescent="0.25">
      <c r="A88" s="84" t="str">
        <f>IF(B88="","",$A$63&amp;"."&amp;COUNTA($B$64:B88))</f>
        <v/>
      </c>
      <c r="C88" s="45"/>
      <c r="D88" s="3"/>
      <c r="E88" s="14"/>
      <c r="G88" s="194"/>
      <c r="H88" s="164"/>
      <c r="I88" s="166"/>
    </row>
    <row r="89" spans="1:9" ht="39.6" x14ac:dyDescent="0.25">
      <c r="A89" s="84" t="str">
        <f>IF(B89="","",$A$63&amp;"."&amp;COUNTA($B$64:B89))</f>
        <v>3.13</v>
      </c>
      <c r="B89" s="37" t="s">
        <v>419</v>
      </c>
      <c r="C89" s="45">
        <v>2</v>
      </c>
      <c r="D89" s="3"/>
      <c r="E89" s="14"/>
      <c r="G89" s="193"/>
      <c r="H89" s="188">
        <f t="shared" ref="H89" si="37">C89*G89</f>
        <v>0</v>
      </c>
      <c r="I89" s="166"/>
    </row>
    <row r="90" spans="1:9" x14ac:dyDescent="0.25">
      <c r="A90" s="84" t="str">
        <f>IF(B90="","",$A$63&amp;"."&amp;COUNTA($B$64:B90))</f>
        <v/>
      </c>
      <c r="B90" s="37"/>
      <c r="C90" s="45"/>
      <c r="D90" s="4"/>
      <c r="E90" s="14"/>
      <c r="G90" s="194"/>
      <c r="H90" s="164"/>
      <c r="I90" s="166"/>
    </row>
    <row r="91" spans="1:9" ht="26.4" x14ac:dyDescent="0.25">
      <c r="A91" s="84" t="str">
        <f>IF(B91="","",$A$63&amp;"."&amp;COUNTA($B$64:B91))</f>
        <v>3.14</v>
      </c>
      <c r="B91" s="42" t="s">
        <v>322</v>
      </c>
      <c r="C91" s="45">
        <v>6</v>
      </c>
      <c r="D91" s="4"/>
      <c r="E91" s="14"/>
      <c r="G91" s="193"/>
      <c r="H91" s="188">
        <f t="shared" ref="H91" si="38">C91*G91</f>
        <v>0</v>
      </c>
      <c r="I91" s="166"/>
    </row>
    <row r="92" spans="1:9" x14ac:dyDescent="0.25">
      <c r="A92" s="84" t="str">
        <f>IF(B92="","",$A$63&amp;"."&amp;COUNTA($B$64:B92))</f>
        <v/>
      </c>
      <c r="B92" s="42"/>
      <c r="C92" s="45"/>
      <c r="D92" s="4"/>
      <c r="E92" s="14"/>
      <c r="G92" s="194"/>
      <c r="H92" s="164"/>
      <c r="I92" s="166"/>
    </row>
    <row r="93" spans="1:9" ht="26.4" x14ac:dyDescent="0.25">
      <c r="A93" s="84" t="str">
        <f>IF(B93="","",$A$63&amp;"."&amp;COUNTA($B$64:B93))</f>
        <v>3.15</v>
      </c>
      <c r="B93" s="42" t="s">
        <v>394</v>
      </c>
      <c r="C93" s="45">
        <v>2</v>
      </c>
      <c r="D93" s="4"/>
      <c r="E93" s="14"/>
      <c r="G93" s="193"/>
      <c r="H93" s="188">
        <f t="shared" ref="H93" si="39">C93*G93</f>
        <v>0</v>
      </c>
      <c r="I93" s="166"/>
    </row>
    <row r="94" spans="1:9" x14ac:dyDescent="0.25">
      <c r="A94" s="84" t="str">
        <f>IF(B94="","",$A$63&amp;"."&amp;COUNTA($B$64:B94))</f>
        <v/>
      </c>
      <c r="B94" s="42"/>
      <c r="C94" s="45"/>
      <c r="D94" s="4"/>
      <c r="E94" s="14"/>
      <c r="G94" s="194"/>
      <c r="H94" s="164"/>
      <c r="I94" s="166"/>
    </row>
    <row r="95" spans="1:9" ht="26.4" x14ac:dyDescent="0.25">
      <c r="A95" s="84" t="str">
        <f>IF(B95="","",$A$63&amp;"."&amp;COUNTA($B$64:B95))</f>
        <v>3.16</v>
      </c>
      <c r="B95" s="42" t="s">
        <v>395</v>
      </c>
      <c r="C95" s="45">
        <v>4</v>
      </c>
      <c r="D95" s="4"/>
      <c r="E95" s="14"/>
      <c r="G95" s="193"/>
      <c r="H95" s="188">
        <f t="shared" ref="H95" si="40">C95*G95</f>
        <v>0</v>
      </c>
      <c r="I95" s="166"/>
    </row>
    <row r="96" spans="1:9" x14ac:dyDescent="0.25">
      <c r="A96" s="84" t="str">
        <f>IF(B96="","",$A$63&amp;"."&amp;COUNTA($B$64:B96))</f>
        <v/>
      </c>
      <c r="B96" s="37"/>
      <c r="C96" s="45"/>
      <c r="D96" s="4"/>
      <c r="E96" s="14"/>
      <c r="G96" s="194"/>
      <c r="H96" s="164"/>
      <c r="I96" s="166"/>
    </row>
    <row r="97" spans="1:9" ht="79.2" x14ac:dyDescent="0.25">
      <c r="A97" s="84" t="str">
        <f>IF(B97="","",$A$63&amp;"."&amp;COUNTA($B$64:B97))</f>
        <v>3.17</v>
      </c>
      <c r="B97" s="42" t="s">
        <v>400</v>
      </c>
      <c r="C97" s="45">
        <v>4</v>
      </c>
      <c r="D97" s="4"/>
      <c r="E97" s="14"/>
      <c r="G97" s="193"/>
      <c r="H97" s="188">
        <f t="shared" ref="H97" si="41">C97*G97</f>
        <v>0</v>
      </c>
      <c r="I97" s="166"/>
    </row>
    <row r="98" spans="1:9" x14ac:dyDescent="0.25">
      <c r="A98" s="84" t="str">
        <f>IF(B98="","",$A$63&amp;"."&amp;COUNTA($B$64:B98))</f>
        <v/>
      </c>
      <c r="B98" s="37"/>
      <c r="C98" s="45"/>
      <c r="D98" s="4"/>
      <c r="E98" s="14"/>
      <c r="G98" s="194"/>
      <c r="H98" s="164"/>
      <c r="I98" s="166"/>
    </row>
    <row r="99" spans="1:9" ht="39.6" x14ac:dyDescent="0.25">
      <c r="A99" s="84" t="str">
        <f>IF(B99="","",$A$63&amp;"."&amp;COUNTA($B$64:B99))</f>
        <v>3.18</v>
      </c>
      <c r="B99" s="37" t="s">
        <v>421</v>
      </c>
      <c r="C99" s="45">
        <v>8</v>
      </c>
      <c r="D99" s="4"/>
      <c r="E99" s="14"/>
      <c r="G99" s="193"/>
      <c r="H99" s="188">
        <f t="shared" ref="H99" si="42">C99*G99</f>
        <v>0</v>
      </c>
      <c r="I99" s="166"/>
    </row>
    <row r="100" spans="1:9" x14ac:dyDescent="0.25">
      <c r="A100" s="84" t="str">
        <f>IF(B100="","",$A$63&amp;"."&amp;COUNTA($B$64:B100))</f>
        <v/>
      </c>
      <c r="B100" s="37"/>
      <c r="C100" s="45"/>
      <c r="D100" s="4"/>
      <c r="E100" s="14"/>
      <c r="G100" s="194"/>
      <c r="H100" s="164"/>
      <c r="I100" s="166"/>
    </row>
    <row r="101" spans="1:9" ht="52.8" x14ac:dyDescent="0.25">
      <c r="A101" s="84" t="str">
        <f>IF(B101="","",$A$63&amp;"."&amp;COUNTA($B$64:B101))</f>
        <v>3.19</v>
      </c>
      <c r="B101" s="37" t="s">
        <v>422</v>
      </c>
      <c r="C101" s="45">
        <v>6</v>
      </c>
      <c r="D101" s="4"/>
      <c r="E101" s="14"/>
      <c r="G101" s="193"/>
      <c r="H101" s="188">
        <f t="shared" ref="H101" si="43">C101*G101</f>
        <v>0</v>
      </c>
      <c r="I101" s="166"/>
    </row>
    <row r="102" spans="1:9" x14ac:dyDescent="0.25">
      <c r="A102" s="84" t="str">
        <f>IF(B102="","",$A$63&amp;"."&amp;COUNTA($B$64:B102))</f>
        <v/>
      </c>
      <c r="B102" s="37"/>
      <c r="C102" s="45"/>
      <c r="D102" s="4"/>
      <c r="E102" s="14"/>
      <c r="G102" s="194"/>
      <c r="H102" s="164"/>
      <c r="I102" s="166"/>
    </row>
    <row r="103" spans="1:9" ht="52.8" x14ac:dyDescent="0.25">
      <c r="A103" s="84" t="str">
        <f>IF(B103="","",$A$63&amp;"."&amp;COUNTA($B$64:B103))</f>
        <v>3.20</v>
      </c>
      <c r="B103" s="37" t="s">
        <v>540</v>
      </c>
      <c r="C103" s="45">
        <v>8</v>
      </c>
      <c r="D103" s="4"/>
      <c r="E103" s="14"/>
      <c r="G103" s="193"/>
      <c r="H103" s="188">
        <f t="shared" ref="H103" si="44">C103*G103</f>
        <v>0</v>
      </c>
      <c r="I103" s="166"/>
    </row>
    <row r="104" spans="1:9" x14ac:dyDescent="0.25">
      <c r="A104" s="84" t="str">
        <f>IF(B104="","",$A$63&amp;"."&amp;COUNTA($B$64:B104))</f>
        <v/>
      </c>
      <c r="B104" s="37"/>
      <c r="C104" s="45"/>
      <c r="D104" s="4"/>
      <c r="E104" s="14"/>
      <c r="G104" s="194"/>
      <c r="H104" s="164"/>
      <c r="I104" s="166"/>
    </row>
    <row r="105" spans="1:9" ht="145.19999999999999" x14ac:dyDescent="0.25">
      <c r="A105" s="84" t="str">
        <f>IF(B105="","",$A$63&amp;"."&amp;COUNTA($B$64:B105))</f>
        <v>3.21</v>
      </c>
      <c r="B105" s="37" t="s">
        <v>492</v>
      </c>
      <c r="C105" s="45">
        <v>2</v>
      </c>
      <c r="D105" s="4"/>
      <c r="E105" s="14"/>
      <c r="F105" s="84"/>
      <c r="G105" s="193"/>
      <c r="H105" s="188">
        <f t="shared" ref="H105" si="45">C105*G105</f>
        <v>0</v>
      </c>
      <c r="I105" s="166"/>
    </row>
    <row r="106" spans="1:9" x14ac:dyDescent="0.25">
      <c r="A106" s="84" t="str">
        <f>IF(B106="","",$A$63&amp;"."&amp;COUNTA($B$64:B106))</f>
        <v/>
      </c>
      <c r="B106" s="37"/>
      <c r="C106" s="45"/>
      <c r="D106" s="4"/>
      <c r="E106" s="14"/>
      <c r="G106" s="194"/>
      <c r="H106" s="164"/>
      <c r="I106" s="166"/>
    </row>
    <row r="107" spans="1:9" ht="26.4" x14ac:dyDescent="0.25">
      <c r="A107" s="84" t="str">
        <f>IF(B107="","",$A$63&amp;"."&amp;COUNTA($B$64:B107))</f>
        <v>3.22</v>
      </c>
      <c r="B107" s="37" t="s">
        <v>258</v>
      </c>
      <c r="C107" s="45">
        <v>6</v>
      </c>
      <c r="D107" s="4"/>
      <c r="E107" s="14"/>
      <c r="G107" s="193"/>
      <c r="H107" s="188">
        <f t="shared" ref="H107" si="46">C107*G107</f>
        <v>0</v>
      </c>
      <c r="I107" s="166"/>
    </row>
    <row r="108" spans="1:9" x14ac:dyDescent="0.25">
      <c r="A108" s="84" t="str">
        <f>IF(B108="","",$A$63&amp;"."&amp;COUNTA($B$64:B108))</f>
        <v/>
      </c>
      <c r="B108" s="37"/>
      <c r="C108" s="45"/>
      <c r="D108" s="4"/>
      <c r="E108" s="14"/>
      <c r="F108" s="84"/>
      <c r="G108" s="194"/>
      <c r="H108" s="164"/>
      <c r="I108" s="166"/>
    </row>
    <row r="109" spans="1:9" ht="26.4" x14ac:dyDescent="0.25">
      <c r="A109" s="84" t="str">
        <f>IF(B109="","",$A$63&amp;"."&amp;COUNTA($B$64:B109))</f>
        <v>3.23</v>
      </c>
      <c r="B109" s="37" t="s">
        <v>259</v>
      </c>
      <c r="C109" s="45">
        <v>2</v>
      </c>
      <c r="D109" s="4"/>
      <c r="E109" s="14"/>
      <c r="G109" s="193"/>
      <c r="H109" s="188">
        <f t="shared" ref="H109" si="47">C109*G109</f>
        <v>0</v>
      </c>
      <c r="I109" s="166"/>
    </row>
    <row r="110" spans="1:9" x14ac:dyDescent="0.25">
      <c r="A110" s="84" t="str">
        <f>IF(B110="","",$A$63&amp;"."&amp;COUNTA($B$64:B110))</f>
        <v/>
      </c>
      <c r="B110" s="37"/>
      <c r="C110" s="45"/>
      <c r="D110" s="4"/>
      <c r="E110" s="114"/>
      <c r="G110" s="194"/>
      <c r="H110" s="164"/>
      <c r="I110" s="166"/>
    </row>
    <row r="111" spans="1:9" ht="39.6" x14ac:dyDescent="0.25">
      <c r="A111" s="84" t="str">
        <f>IF(B111="","",$A$63&amp;"."&amp;COUNTA($B$64:B111))</f>
        <v>3.24</v>
      </c>
      <c r="B111" s="37" t="s">
        <v>260</v>
      </c>
      <c r="C111" s="45">
        <v>2</v>
      </c>
      <c r="D111" s="3"/>
      <c r="E111" s="14"/>
      <c r="G111" s="193"/>
      <c r="H111" s="188">
        <f t="shared" ref="H111" si="48">C111*G111</f>
        <v>0</v>
      </c>
      <c r="I111" s="166"/>
    </row>
    <row r="112" spans="1:9" x14ac:dyDescent="0.25">
      <c r="A112" s="84" t="str">
        <f>IF(B112="","",$A$63&amp;"."&amp;COUNTA($B$64:B112))</f>
        <v/>
      </c>
      <c r="B112" s="37"/>
      <c r="C112" s="45"/>
      <c r="D112" s="4"/>
      <c r="E112" s="14"/>
      <c r="G112" s="194"/>
      <c r="H112" s="164"/>
      <c r="I112" s="166"/>
    </row>
    <row r="113" spans="1:9" x14ac:dyDescent="0.25">
      <c r="A113" s="84" t="str">
        <f>IF(B113="","",$A$63&amp;"."&amp;COUNTA($B$64:B113))</f>
        <v>3.25</v>
      </c>
      <c r="B113" s="37" t="s">
        <v>261</v>
      </c>
      <c r="C113" s="45">
        <v>2</v>
      </c>
      <c r="D113" s="4"/>
      <c r="E113" s="14"/>
      <c r="G113" s="193"/>
      <c r="H113" s="188">
        <f t="shared" ref="H113" si="49">C113*G113</f>
        <v>0</v>
      </c>
      <c r="I113" s="166"/>
    </row>
    <row r="114" spans="1:9" x14ac:dyDescent="0.25">
      <c r="A114" s="84" t="str">
        <f>IF(B114="","",$A$63&amp;"."&amp;COUNTA($B$64:B114))</f>
        <v/>
      </c>
      <c r="B114" s="37"/>
      <c r="C114" s="45"/>
      <c r="D114" s="4"/>
      <c r="E114" s="14"/>
      <c r="F114" s="84"/>
      <c r="G114" s="194"/>
      <c r="H114" s="164"/>
      <c r="I114" s="166"/>
    </row>
    <row r="115" spans="1:9" ht="105.6" x14ac:dyDescent="0.25">
      <c r="A115" s="84" t="str">
        <f>IF(B115="","",$A$63&amp;"."&amp;COUNTA($B$64:B115))</f>
        <v>3.26</v>
      </c>
      <c r="B115" s="42" t="s">
        <v>493</v>
      </c>
      <c r="C115" s="45">
        <v>4</v>
      </c>
      <c r="D115" s="4"/>
      <c r="E115" s="14"/>
      <c r="G115" s="193"/>
      <c r="H115" s="188">
        <f t="shared" ref="H115" si="50">C115*G115</f>
        <v>0</v>
      </c>
      <c r="I115" s="166"/>
    </row>
    <row r="116" spans="1:9" x14ac:dyDescent="0.25">
      <c r="A116" s="84" t="str">
        <f>IF(B116="","",$A$63&amp;"."&amp;COUNTA($B$64:B116))</f>
        <v/>
      </c>
      <c r="B116" s="40"/>
      <c r="C116" s="45"/>
      <c r="D116" s="4"/>
      <c r="E116" s="14"/>
      <c r="G116" s="194"/>
      <c r="H116" s="164"/>
      <c r="I116" s="166"/>
    </row>
    <row r="117" spans="1:9" x14ac:dyDescent="0.25">
      <c r="A117" s="84" t="str">
        <f>IF(B117="","",$A$63&amp;"."&amp;COUNTA($B$64:B117))</f>
        <v>3.27</v>
      </c>
      <c r="B117" s="34" t="s">
        <v>494</v>
      </c>
      <c r="C117" s="45">
        <v>2</v>
      </c>
      <c r="D117" s="4"/>
      <c r="E117" s="14"/>
      <c r="F117" s="84"/>
      <c r="G117" s="193"/>
      <c r="H117" s="188">
        <f t="shared" ref="H117" si="51">C117*G117</f>
        <v>0</v>
      </c>
      <c r="I117" s="166"/>
    </row>
    <row r="118" spans="1:9" x14ac:dyDescent="0.25">
      <c r="A118" s="84" t="str">
        <f>IF(B118="","",$A$63&amp;"."&amp;COUNTA($B$64:B118))</f>
        <v/>
      </c>
      <c r="B118" s="34"/>
      <c r="C118" s="45"/>
      <c r="D118" s="4"/>
      <c r="E118" s="14"/>
      <c r="F118" s="84"/>
      <c r="G118" s="193"/>
      <c r="I118" s="166"/>
    </row>
    <row r="119" spans="1:9" ht="25.5" customHeight="1" x14ac:dyDescent="0.25">
      <c r="A119" s="134">
        <v>4</v>
      </c>
      <c r="B119" s="81" t="s">
        <v>249</v>
      </c>
      <c r="C119" s="85"/>
      <c r="D119" s="71"/>
      <c r="E119" s="72"/>
      <c r="F119" s="72"/>
      <c r="G119" s="196"/>
      <c r="H119" s="189"/>
      <c r="I119" s="198"/>
    </row>
    <row r="120" spans="1:9" x14ac:dyDescent="0.25">
      <c r="A120" s="69"/>
      <c r="B120" s="50"/>
      <c r="C120" s="45"/>
      <c r="D120" s="4"/>
      <c r="E120" s="14"/>
      <c r="G120" s="194"/>
      <c r="H120" s="164"/>
      <c r="I120" s="166"/>
    </row>
    <row r="121" spans="1:9" ht="79.2" x14ac:dyDescent="0.25">
      <c r="A121" s="84" t="str">
        <f>IF(B121="","",$A$119&amp;"."&amp;COUNTA($B$120:B121))</f>
        <v>4.1</v>
      </c>
      <c r="B121" s="42" t="s">
        <v>495</v>
      </c>
      <c r="C121" s="45">
        <v>8</v>
      </c>
      <c r="D121" s="4"/>
      <c r="E121" s="14"/>
      <c r="G121" s="193"/>
      <c r="H121" s="188">
        <f t="shared" ref="H121" si="52">C121*G121</f>
        <v>0</v>
      </c>
      <c r="I121" s="166"/>
    </row>
    <row r="122" spans="1:9" x14ac:dyDescent="0.25">
      <c r="A122" s="84" t="str">
        <f>IF(B122="","",$A$119&amp;"."&amp;COUNTA($B$120:B122))</f>
        <v/>
      </c>
      <c r="B122" s="50"/>
      <c r="C122" s="45"/>
      <c r="D122" s="4"/>
      <c r="E122" s="14"/>
      <c r="G122" s="194"/>
      <c r="H122" s="164"/>
      <c r="I122" s="166"/>
    </row>
    <row r="123" spans="1:9" ht="52.8" x14ac:dyDescent="0.25">
      <c r="A123" s="84" t="str">
        <f>IF(B123="","",$A$119&amp;"."&amp;COUNTA($B$120:B123))</f>
        <v>4.2</v>
      </c>
      <c r="B123" s="42" t="s">
        <v>570</v>
      </c>
      <c r="C123" s="45">
        <v>2</v>
      </c>
      <c r="D123" s="4"/>
      <c r="E123" s="14"/>
      <c r="G123" s="193"/>
      <c r="H123" s="188">
        <f t="shared" ref="H123" si="53">C123*G123</f>
        <v>0</v>
      </c>
      <c r="I123" s="166"/>
    </row>
    <row r="124" spans="1:9" x14ac:dyDescent="0.25">
      <c r="A124" s="84" t="str">
        <f>IF(B124="","",$A$119&amp;"."&amp;COUNTA($B$120:B124))</f>
        <v/>
      </c>
      <c r="B124" s="42"/>
      <c r="C124" s="45"/>
      <c r="D124" s="4"/>
      <c r="E124" s="14"/>
      <c r="G124" s="194"/>
      <c r="H124" s="164"/>
      <c r="I124" s="166"/>
    </row>
    <row r="125" spans="1:9" ht="132" x14ac:dyDescent="0.25">
      <c r="A125" s="84" t="str">
        <f>IF(B125="","",$A$119&amp;"."&amp;COUNTA($B$120:B125))</f>
        <v>4.3</v>
      </c>
      <c r="B125" s="42" t="s">
        <v>496</v>
      </c>
      <c r="C125" s="45">
        <v>2</v>
      </c>
      <c r="E125" s="14"/>
      <c r="G125" s="193"/>
      <c r="H125" s="188">
        <f t="shared" ref="H125" si="54">C125*G125</f>
        <v>0</v>
      </c>
      <c r="I125" s="166"/>
    </row>
    <row r="126" spans="1:9" x14ac:dyDescent="0.25">
      <c r="A126" s="84" t="str">
        <f>IF(B126="","",$A$119&amp;"."&amp;COUNTA($B$120:B126))</f>
        <v/>
      </c>
      <c r="B126" s="42"/>
      <c r="C126" s="45"/>
      <c r="D126" s="4"/>
      <c r="E126" s="14"/>
      <c r="G126" s="194"/>
      <c r="H126" s="164"/>
      <c r="I126" s="166"/>
    </row>
    <row r="127" spans="1:9" ht="66" x14ac:dyDescent="0.25">
      <c r="A127" s="84" t="str">
        <f>IF(B127="","",$A$119&amp;"."&amp;COUNTA($B$120:B127))</f>
        <v>4.4</v>
      </c>
      <c r="B127" s="42" t="s">
        <v>497</v>
      </c>
      <c r="C127" s="45">
        <v>8</v>
      </c>
      <c r="D127" s="4"/>
      <c r="E127" s="14"/>
      <c r="G127" s="193"/>
      <c r="H127" s="188">
        <f t="shared" ref="H127" si="55">C127*G127</f>
        <v>0</v>
      </c>
      <c r="I127" s="166"/>
    </row>
    <row r="128" spans="1:9" x14ac:dyDescent="0.25">
      <c r="A128" s="84" t="str">
        <f>IF(B128="","",$A$119&amp;"."&amp;COUNTA($B$120:B128))</f>
        <v/>
      </c>
      <c r="B128" s="42"/>
      <c r="C128" s="45"/>
      <c r="D128" s="4"/>
      <c r="E128" s="14"/>
      <c r="G128" s="194"/>
      <c r="H128" s="164"/>
      <c r="I128" s="166"/>
    </row>
    <row r="129" spans="1:9" x14ac:dyDescent="0.25">
      <c r="A129" s="84" t="str">
        <f>IF(B129="","",$A$119&amp;"."&amp;COUNTA($B$120:B129))</f>
        <v>4.5</v>
      </c>
      <c r="B129" s="42" t="s">
        <v>345</v>
      </c>
      <c r="C129" s="45">
        <v>8</v>
      </c>
      <c r="D129" s="4"/>
      <c r="E129" s="14"/>
      <c r="F129"/>
      <c r="G129" s="193"/>
      <c r="H129" s="188">
        <f t="shared" ref="H129" si="56">C129*G129</f>
        <v>0</v>
      </c>
      <c r="I129" s="166"/>
    </row>
    <row r="130" spans="1:9" x14ac:dyDescent="0.25">
      <c r="A130" s="84" t="str">
        <f>IF(B130="","",$A$119&amp;"."&amp;COUNTA($B$120:B130))</f>
        <v/>
      </c>
      <c r="B130" s="50"/>
      <c r="C130" s="45"/>
      <c r="D130" s="4"/>
      <c r="E130" s="14"/>
      <c r="G130" s="195"/>
      <c r="I130" s="166"/>
    </row>
    <row r="131" spans="1:9" ht="25.5" customHeight="1" x14ac:dyDescent="0.25">
      <c r="A131" s="134">
        <v>5</v>
      </c>
      <c r="B131" s="81" t="s">
        <v>250</v>
      </c>
      <c r="C131" s="85"/>
      <c r="D131" s="71"/>
      <c r="E131" s="72"/>
      <c r="F131" s="72"/>
      <c r="G131" s="196"/>
      <c r="H131" s="189"/>
      <c r="I131" s="198"/>
    </row>
    <row r="132" spans="1:9" x14ac:dyDescent="0.25">
      <c r="A132" s="69"/>
      <c r="B132" s="50"/>
      <c r="C132" s="45"/>
      <c r="D132" s="4"/>
      <c r="E132" s="14"/>
      <c r="G132" s="194"/>
      <c r="H132" s="164"/>
      <c r="I132" s="166"/>
    </row>
    <row r="133" spans="1:9" ht="65.25" customHeight="1" x14ac:dyDescent="0.25">
      <c r="A133" s="84" t="str">
        <f>IF(B133="","",$A$131&amp;"."&amp;COUNTA($B$132:B133))</f>
        <v>5.1</v>
      </c>
      <c r="B133" s="42" t="s">
        <v>719</v>
      </c>
      <c r="C133" s="45">
        <v>2</v>
      </c>
      <c r="D133" s="4"/>
      <c r="E133" s="14"/>
      <c r="G133" s="193"/>
      <c r="H133" s="188">
        <f t="shared" ref="H133" si="57">C133*G133</f>
        <v>0</v>
      </c>
      <c r="I133" s="166"/>
    </row>
    <row r="134" spans="1:9" x14ac:dyDescent="0.25">
      <c r="A134" s="84" t="str">
        <f>IF(B134="","",$A$131&amp;"."&amp;COUNTA($B$132:B134))</f>
        <v/>
      </c>
      <c r="B134" s="50"/>
      <c r="C134" s="45"/>
      <c r="D134" s="4"/>
      <c r="E134" s="14"/>
      <c r="G134" s="194"/>
      <c r="H134" s="164"/>
      <c r="I134" s="166"/>
    </row>
    <row r="135" spans="1:9" ht="109.5" customHeight="1" x14ac:dyDescent="0.25">
      <c r="A135" s="84" t="str">
        <f>IF(B135="","",$A$131&amp;"."&amp;COUNTA($B$132:B135))</f>
        <v>5.2</v>
      </c>
      <c r="B135" s="42" t="s">
        <v>617</v>
      </c>
      <c r="C135" s="45">
        <v>2</v>
      </c>
      <c r="D135" s="4"/>
      <c r="E135" s="14"/>
      <c r="G135" s="193"/>
      <c r="H135" s="188">
        <f t="shared" ref="H135" si="58">C135*G135</f>
        <v>0</v>
      </c>
      <c r="I135" s="166"/>
    </row>
    <row r="136" spans="1:9" x14ac:dyDescent="0.25">
      <c r="A136" s="84" t="str">
        <f>IF(B136="","",$A$131&amp;"."&amp;COUNTA($B$132:B136))</f>
        <v/>
      </c>
      <c r="B136" s="50"/>
      <c r="C136" s="45"/>
      <c r="D136" s="4"/>
      <c r="E136" s="14"/>
      <c r="G136" s="194"/>
      <c r="H136" s="164"/>
      <c r="I136" s="166"/>
    </row>
    <row r="137" spans="1:9" x14ac:dyDescent="0.25">
      <c r="A137" s="84" t="str">
        <f>IF(B137="","",$A$131&amp;"."&amp;COUNTA($B$132:B137))</f>
        <v>5.3</v>
      </c>
      <c r="B137" s="50" t="s">
        <v>401</v>
      </c>
      <c r="C137" s="45">
        <v>2</v>
      </c>
      <c r="D137" s="4"/>
      <c r="E137" s="14"/>
      <c r="G137" s="193"/>
      <c r="H137" s="188">
        <f t="shared" ref="H137" si="59">C137*G137</f>
        <v>0</v>
      </c>
      <c r="I137" s="166"/>
    </row>
    <row r="138" spans="1:9" x14ac:dyDescent="0.25">
      <c r="A138" s="84" t="str">
        <f>IF(B138="","",$A$131&amp;"."&amp;COUNTA($B$132:B138))</f>
        <v/>
      </c>
      <c r="B138" s="50"/>
      <c r="C138" s="45"/>
      <c r="D138" s="4"/>
      <c r="E138" s="14"/>
      <c r="G138" s="194"/>
      <c r="H138" s="164"/>
      <c r="I138" s="166"/>
    </row>
    <row r="139" spans="1:9" x14ac:dyDescent="0.25">
      <c r="A139" s="84" t="str">
        <f>IF(B139="","",$A$131&amp;"."&amp;COUNTA($B$132:B139))</f>
        <v>5.4</v>
      </c>
      <c r="B139" s="50" t="s">
        <v>346</v>
      </c>
      <c r="C139" s="45">
        <v>4</v>
      </c>
      <c r="D139" s="4"/>
      <c r="E139" s="14"/>
      <c r="G139" s="193"/>
      <c r="H139" s="188">
        <f t="shared" ref="H139" si="60">C139*G139</f>
        <v>0</v>
      </c>
      <c r="I139" s="166"/>
    </row>
    <row r="140" spans="1:9" x14ac:dyDescent="0.25">
      <c r="A140" s="84" t="str">
        <f>IF(B140="","",$A$131&amp;"."&amp;COUNTA($B$132:B140))</f>
        <v/>
      </c>
      <c r="B140" s="50"/>
      <c r="C140" s="45"/>
      <c r="D140" s="4"/>
      <c r="E140" s="14"/>
      <c r="G140" s="194"/>
      <c r="H140" s="164"/>
      <c r="I140" s="166"/>
    </row>
    <row r="141" spans="1:9" ht="71.25" customHeight="1" x14ac:dyDescent="0.25">
      <c r="A141" s="84" t="str">
        <f>IF(B141="","",$A$131&amp;"."&amp;COUNTA($B$132:B141))</f>
        <v>5.5</v>
      </c>
      <c r="B141" s="42" t="s">
        <v>498</v>
      </c>
      <c r="C141" s="45">
        <v>2</v>
      </c>
      <c r="D141" s="4"/>
      <c r="E141" s="14"/>
      <c r="G141" s="193"/>
      <c r="H141" s="188">
        <f t="shared" ref="H141" si="61">C141*G141</f>
        <v>0</v>
      </c>
      <c r="I141" s="166"/>
    </row>
    <row r="142" spans="1:9" x14ac:dyDescent="0.25">
      <c r="A142" s="84" t="str">
        <f>IF(B142="","",$A$131&amp;"."&amp;COUNTA($B$132:B142))</f>
        <v/>
      </c>
      <c r="B142" s="50"/>
      <c r="C142" s="45"/>
      <c r="D142" s="4"/>
      <c r="E142" s="14"/>
      <c r="G142" s="194"/>
      <c r="H142" s="164"/>
      <c r="I142" s="166"/>
    </row>
    <row r="143" spans="1:9" ht="26.4" x14ac:dyDescent="0.25">
      <c r="A143" s="84" t="str">
        <f>IF(B143="","",$A$131&amp;"."&amp;COUNTA($B$132:B143))</f>
        <v>5.6</v>
      </c>
      <c r="B143" s="110" t="s">
        <v>390</v>
      </c>
      <c r="C143" s="45">
        <v>2</v>
      </c>
      <c r="E143" s="14"/>
      <c r="G143" s="193"/>
      <c r="H143" s="188">
        <f t="shared" ref="H143" si="62">C143*G143</f>
        <v>0</v>
      </c>
      <c r="I143" s="166"/>
    </row>
    <row r="144" spans="1:9" x14ac:dyDescent="0.25">
      <c r="A144" s="84" t="str">
        <f>IF(B144="","",$A$131&amp;"."&amp;COUNTA($B$132:B144))</f>
        <v/>
      </c>
      <c r="B144" s="50"/>
      <c r="C144" s="45"/>
      <c r="D144" s="4"/>
      <c r="E144" s="14"/>
      <c r="G144" s="194"/>
      <c r="H144" s="164"/>
      <c r="I144" s="166"/>
    </row>
    <row r="145" spans="1:9" x14ac:dyDescent="0.25">
      <c r="A145" s="84" t="str">
        <f>IF(B145="","",$A$131&amp;"."&amp;COUNTA($B$132:B145))</f>
        <v>5.7</v>
      </c>
      <c r="B145" s="110" t="s">
        <v>263</v>
      </c>
      <c r="C145" s="45">
        <v>2</v>
      </c>
      <c r="D145" s="4"/>
      <c r="E145" s="14"/>
      <c r="G145" s="193"/>
      <c r="H145" s="188">
        <f t="shared" ref="H145" si="63">C145*G145</f>
        <v>0</v>
      </c>
      <c r="I145" s="166"/>
    </row>
    <row r="146" spans="1:9" x14ac:dyDescent="0.25">
      <c r="A146" s="84" t="str">
        <f>IF(B146="","",$A$131&amp;"."&amp;COUNTA($B$132:B146))</f>
        <v/>
      </c>
      <c r="B146" s="50"/>
      <c r="C146" s="45"/>
      <c r="D146" s="4"/>
      <c r="E146" s="14"/>
      <c r="G146" s="194"/>
      <c r="H146" s="164"/>
      <c r="I146" s="166"/>
    </row>
    <row r="147" spans="1:9" x14ac:dyDescent="0.25">
      <c r="A147" s="84" t="str">
        <f>IF(B147="","",$A$131&amp;"."&amp;COUNTA($B$132:B147))</f>
        <v>5.8</v>
      </c>
      <c r="B147" s="110" t="s">
        <v>264</v>
      </c>
      <c r="C147" s="45">
        <v>6</v>
      </c>
      <c r="D147" s="4"/>
      <c r="E147" s="14"/>
      <c r="G147" s="193"/>
      <c r="H147" s="188">
        <f t="shared" ref="H147" si="64">C147*G147</f>
        <v>0</v>
      </c>
      <c r="I147" s="166"/>
    </row>
    <row r="148" spans="1:9" x14ac:dyDescent="0.25">
      <c r="A148" s="84" t="str">
        <f>IF(B148="","",$A$131&amp;"."&amp;COUNTA($B$132:B148))</f>
        <v/>
      </c>
      <c r="B148" s="50"/>
      <c r="C148" s="45"/>
      <c r="D148" s="4"/>
      <c r="E148" s="14"/>
      <c r="G148" s="194"/>
      <c r="H148" s="164"/>
      <c r="I148" s="166"/>
    </row>
    <row r="149" spans="1:9" x14ac:dyDescent="0.25">
      <c r="A149" s="84" t="str">
        <f>IF(B149="","",$A$131&amp;"."&amp;COUNTA($B$132:B149))</f>
        <v>5.9</v>
      </c>
      <c r="B149" s="110" t="s">
        <v>265</v>
      </c>
      <c r="C149" s="45">
        <v>4</v>
      </c>
      <c r="D149" s="4"/>
      <c r="E149" s="14"/>
      <c r="G149" s="193"/>
      <c r="H149" s="188">
        <f t="shared" ref="H149" si="65">C149*G149</f>
        <v>0</v>
      </c>
      <c r="I149" s="166"/>
    </row>
    <row r="150" spans="1:9" x14ac:dyDescent="0.25">
      <c r="A150" s="84" t="str">
        <f>IF(B150="","",$A$131&amp;"."&amp;COUNTA($B$132:B150))</f>
        <v/>
      </c>
      <c r="B150" s="50"/>
      <c r="C150" s="45"/>
      <c r="D150" s="4"/>
      <c r="E150" s="114"/>
      <c r="G150" s="194"/>
      <c r="H150" s="164"/>
      <c r="I150" s="166"/>
    </row>
    <row r="151" spans="1:9" ht="26.4" x14ac:dyDescent="0.25">
      <c r="A151" s="84" t="str">
        <f>IF(B151="","",$A$131&amp;"."&amp;COUNTA($B$132:B151))</f>
        <v>5.10</v>
      </c>
      <c r="B151" s="110" t="s">
        <v>266</v>
      </c>
      <c r="C151" s="45">
        <v>2</v>
      </c>
      <c r="D151" s="3"/>
      <c r="E151" s="14"/>
      <c r="G151" s="193"/>
      <c r="H151" s="188">
        <f t="shared" ref="H151" si="66">C151*G151</f>
        <v>0</v>
      </c>
      <c r="I151" s="166"/>
    </row>
    <row r="152" spans="1:9" x14ac:dyDescent="0.25">
      <c r="A152" s="84" t="str">
        <f>IF(B152="","",$A$131&amp;"."&amp;COUNTA($B$132:B152))</f>
        <v/>
      </c>
      <c r="B152" s="50"/>
      <c r="C152" s="45"/>
      <c r="D152" s="4"/>
      <c r="E152" s="14"/>
      <c r="G152" s="194"/>
      <c r="H152" s="164"/>
      <c r="I152" s="166"/>
    </row>
    <row r="153" spans="1:9" x14ac:dyDescent="0.25">
      <c r="A153" s="84" t="str">
        <f>IF(B153="","",$A$131&amp;"."&amp;COUNTA($B$132:B153))</f>
        <v>5.11</v>
      </c>
      <c r="B153" s="110" t="s">
        <v>267</v>
      </c>
      <c r="C153" s="45">
        <v>2</v>
      </c>
      <c r="D153" s="4"/>
      <c r="E153" s="14"/>
      <c r="G153" s="193"/>
      <c r="H153" s="188">
        <f t="shared" ref="H153" si="67">C153*G153</f>
        <v>0</v>
      </c>
      <c r="I153" s="166"/>
    </row>
    <row r="154" spans="1:9" x14ac:dyDescent="0.25">
      <c r="A154" s="84" t="str">
        <f>IF(B154="","",$A$131&amp;"."&amp;COUNTA($B$132:B154))</f>
        <v/>
      </c>
      <c r="B154" s="110"/>
      <c r="C154" s="45"/>
      <c r="D154" s="4"/>
      <c r="E154" s="14"/>
      <c r="G154" s="194"/>
      <c r="H154" s="164"/>
      <c r="I154" s="166"/>
    </row>
    <row r="155" spans="1:9" x14ac:dyDescent="0.25">
      <c r="A155" s="84" t="str">
        <f>IF(B155="","",$A$131&amp;"."&amp;COUNTA($B$132:B155))</f>
        <v>5.12</v>
      </c>
      <c r="B155" s="110" t="s">
        <v>268</v>
      </c>
      <c r="C155" s="45">
        <v>2</v>
      </c>
      <c r="D155" s="4"/>
      <c r="E155" s="14"/>
      <c r="G155" s="193"/>
      <c r="H155" s="188">
        <f t="shared" ref="H155" si="68">C155*G155</f>
        <v>0</v>
      </c>
      <c r="I155" s="166"/>
    </row>
    <row r="156" spans="1:9" x14ac:dyDescent="0.25">
      <c r="A156" s="84" t="str">
        <f>IF(B156="","",$A$131&amp;"."&amp;COUNTA($B$132:B156))</f>
        <v/>
      </c>
      <c r="B156" s="50"/>
      <c r="C156" s="45"/>
      <c r="D156" s="4"/>
      <c r="E156" s="14"/>
      <c r="G156" s="194"/>
      <c r="H156" s="164"/>
      <c r="I156" s="166"/>
    </row>
    <row r="157" spans="1:9" x14ac:dyDescent="0.25">
      <c r="A157" s="84" t="str">
        <f>IF(B157="","",$A$131&amp;"."&amp;COUNTA($B$132:B157))</f>
        <v>5.13</v>
      </c>
      <c r="B157" s="110" t="s">
        <v>269</v>
      </c>
      <c r="C157" s="45">
        <v>2</v>
      </c>
      <c r="D157" s="4"/>
      <c r="E157" s="14"/>
      <c r="G157" s="193"/>
      <c r="H157" s="188">
        <f t="shared" ref="H157" si="69">C157*G157</f>
        <v>0</v>
      </c>
      <c r="I157" s="166"/>
    </row>
    <row r="158" spans="1:9" x14ac:dyDescent="0.25">
      <c r="A158" s="84" t="str">
        <f>IF(B158="","",$A$131&amp;"."&amp;COUNTA($B$132:B158))</f>
        <v/>
      </c>
      <c r="B158" s="50"/>
      <c r="C158" s="45"/>
      <c r="D158" s="4"/>
      <c r="E158" s="14"/>
      <c r="G158" s="194"/>
      <c r="H158" s="164"/>
      <c r="I158" s="166"/>
    </row>
    <row r="159" spans="1:9" x14ac:dyDescent="0.25">
      <c r="A159" s="84" t="str">
        <f>IF(B159="","",$A$131&amp;"."&amp;COUNTA($B$132:B159))</f>
        <v>5.14</v>
      </c>
      <c r="B159" s="110" t="s">
        <v>270</v>
      </c>
      <c r="C159" s="45">
        <v>2</v>
      </c>
      <c r="D159" s="4"/>
      <c r="E159" s="14"/>
      <c r="G159" s="193"/>
      <c r="H159" s="188">
        <f t="shared" ref="H159" si="70">C159*G159</f>
        <v>0</v>
      </c>
      <c r="I159" s="166"/>
    </row>
    <row r="160" spans="1:9" ht="15" customHeight="1" x14ac:dyDescent="0.25">
      <c r="A160" s="84" t="str">
        <f>IF(B160="","",$A$131&amp;"."&amp;COUNTA($B$132:B160))</f>
        <v/>
      </c>
      <c r="B160" s="50"/>
      <c r="C160" s="45"/>
      <c r="D160" s="4"/>
      <c r="E160" s="14"/>
      <c r="F160" s="84"/>
      <c r="G160" s="194"/>
      <c r="H160" s="164"/>
      <c r="I160" s="166"/>
    </row>
    <row r="161" spans="1:9" x14ac:dyDescent="0.25">
      <c r="A161" s="84" t="str">
        <f>IF(B161="","",$A$131&amp;"."&amp;COUNTA($B$132:B161))</f>
        <v>5.15</v>
      </c>
      <c r="B161" s="110" t="s">
        <v>271</v>
      </c>
      <c r="C161" s="45">
        <v>2</v>
      </c>
      <c r="D161" s="4"/>
      <c r="E161" s="14"/>
      <c r="G161" s="193"/>
      <c r="H161" s="188">
        <f t="shared" ref="H161" si="71">C161*G161</f>
        <v>0</v>
      </c>
      <c r="I161" s="166"/>
    </row>
    <row r="162" spans="1:9" x14ac:dyDescent="0.25">
      <c r="A162" s="84" t="str">
        <f>IF(B162="","",$A$131&amp;"."&amp;COUNTA($B$132:B162))</f>
        <v/>
      </c>
      <c r="B162" s="50"/>
      <c r="C162" s="45"/>
      <c r="D162" s="4"/>
      <c r="E162" s="14"/>
      <c r="F162" s="84"/>
      <c r="G162" s="194"/>
      <c r="H162" s="164"/>
      <c r="I162" s="166"/>
    </row>
    <row r="163" spans="1:9" x14ac:dyDescent="0.25">
      <c r="A163" s="84" t="str">
        <f>IF(B163="","",$A$131&amp;"."&amp;COUNTA($B$132:B163))</f>
        <v>5.16</v>
      </c>
      <c r="B163" s="110" t="s">
        <v>272</v>
      </c>
      <c r="C163" s="45">
        <v>2</v>
      </c>
      <c r="D163" s="4"/>
      <c r="E163" s="14"/>
      <c r="F163"/>
      <c r="G163" s="193"/>
      <c r="H163" s="188">
        <f t="shared" ref="H163" si="72">C163*G163</f>
        <v>0</v>
      </c>
      <c r="I163" s="166"/>
    </row>
    <row r="164" spans="1:9" x14ac:dyDescent="0.25">
      <c r="A164" s="84" t="str">
        <f>IF(B164="","",$A$131&amp;"."&amp;COUNTA($B$132:B164))</f>
        <v/>
      </c>
      <c r="B164" s="50"/>
      <c r="C164" s="45"/>
      <c r="D164" s="4"/>
      <c r="E164" s="14"/>
      <c r="F164" s="84"/>
      <c r="G164" s="194"/>
      <c r="H164" s="164"/>
      <c r="I164" s="166"/>
    </row>
    <row r="165" spans="1:9" x14ac:dyDescent="0.25">
      <c r="A165" s="84" t="str">
        <f>IF(B165="","",$A$131&amp;"."&amp;COUNTA($B$132:B165))</f>
        <v>5.17</v>
      </c>
      <c r="B165" s="110" t="s">
        <v>273</v>
      </c>
      <c r="C165" s="45">
        <v>2</v>
      </c>
      <c r="D165" s="4"/>
      <c r="E165" s="14"/>
      <c r="G165" s="193"/>
      <c r="H165" s="188">
        <f t="shared" ref="H165" si="73">C165*G165</f>
        <v>0</v>
      </c>
      <c r="I165" s="166"/>
    </row>
    <row r="166" spans="1:9" x14ac:dyDescent="0.25">
      <c r="A166" s="84" t="str">
        <f>IF(B166="","",$A$131&amp;"."&amp;COUNTA($B$132:B166))</f>
        <v/>
      </c>
      <c r="B166" s="50"/>
      <c r="C166" s="45"/>
      <c r="D166" s="4"/>
      <c r="E166" s="14"/>
      <c r="G166" s="194"/>
      <c r="H166" s="164"/>
      <c r="I166" s="166"/>
    </row>
    <row r="167" spans="1:9" ht="26.4" x14ac:dyDescent="0.25">
      <c r="A167" s="84" t="str">
        <f>IF(B167="","",$A$131&amp;"."&amp;COUNTA($B$132:B167))</f>
        <v>5.18</v>
      </c>
      <c r="B167" s="110" t="s">
        <v>274</v>
      </c>
      <c r="C167" s="45">
        <v>2</v>
      </c>
      <c r="D167" s="4"/>
      <c r="E167" s="14"/>
      <c r="G167" s="193"/>
      <c r="H167" s="188">
        <f t="shared" ref="H167" si="74">C167*G167</f>
        <v>0</v>
      </c>
      <c r="I167" s="166"/>
    </row>
    <row r="168" spans="1:9" x14ac:dyDescent="0.25">
      <c r="A168" s="84" t="str">
        <f>IF(B168="","",$A$131&amp;"."&amp;COUNTA($B$132:B168))</f>
        <v/>
      </c>
      <c r="B168" s="50"/>
      <c r="C168" s="45"/>
      <c r="D168" s="4"/>
      <c r="E168" s="14"/>
      <c r="G168" s="194"/>
      <c r="H168" s="164"/>
      <c r="I168" s="166"/>
    </row>
    <row r="169" spans="1:9" x14ac:dyDescent="0.25">
      <c r="A169" s="84" t="str">
        <f>IF(B169="","",$A$131&amp;"."&amp;COUNTA($B$132:B169))</f>
        <v>5.19</v>
      </c>
      <c r="B169" s="110" t="s">
        <v>275</v>
      </c>
      <c r="C169" s="45">
        <v>2</v>
      </c>
      <c r="D169" s="4"/>
      <c r="E169" s="14"/>
      <c r="G169" s="193"/>
      <c r="H169" s="188">
        <f t="shared" ref="H169" si="75">C169*G169</f>
        <v>0</v>
      </c>
      <c r="I169" s="166"/>
    </row>
    <row r="170" spans="1:9" x14ac:dyDescent="0.25">
      <c r="A170" s="84" t="str">
        <f>IF(B170="","",$A$131&amp;"."&amp;COUNTA($B$132:B170))</f>
        <v/>
      </c>
      <c r="B170" s="50"/>
      <c r="C170" s="45"/>
      <c r="D170" s="4"/>
      <c r="E170" s="14"/>
      <c r="F170" s="84"/>
      <c r="G170" s="194"/>
      <c r="H170" s="164"/>
      <c r="I170" s="166"/>
    </row>
    <row r="171" spans="1:9" x14ac:dyDescent="0.25">
      <c r="A171" s="84" t="str">
        <f>IF(B171="","",$A$131&amp;"."&amp;COUNTA($B$132:B171))</f>
        <v>5.20</v>
      </c>
      <c r="B171" s="110" t="s">
        <v>276</v>
      </c>
      <c r="C171" s="45">
        <v>2</v>
      </c>
      <c r="D171" s="4"/>
      <c r="E171" s="14"/>
      <c r="G171" s="193"/>
      <c r="H171" s="188">
        <f t="shared" ref="H171" si="76">C171*G171</f>
        <v>0</v>
      </c>
      <c r="I171" s="166"/>
    </row>
    <row r="172" spans="1:9" x14ac:dyDescent="0.25">
      <c r="A172" s="84" t="str">
        <f>IF(B172="","",$A$131&amp;"."&amp;COUNTA($B$132:B172))</f>
        <v/>
      </c>
      <c r="B172" s="50"/>
      <c r="C172" s="45"/>
      <c r="D172" s="4"/>
      <c r="E172" s="14"/>
      <c r="G172" s="194"/>
      <c r="H172" s="164"/>
      <c r="I172" s="166"/>
    </row>
    <row r="173" spans="1:9" x14ac:dyDescent="0.25">
      <c r="A173" s="84" t="str">
        <f>IF(B173="","",$A$131&amp;"."&amp;COUNTA($B$132:B173))</f>
        <v>5.21</v>
      </c>
      <c r="B173" s="110" t="s">
        <v>277</v>
      </c>
      <c r="C173" s="45">
        <v>2</v>
      </c>
      <c r="D173" s="4"/>
      <c r="E173" s="14"/>
      <c r="G173" s="193"/>
      <c r="H173" s="188">
        <f t="shared" ref="H173" si="77">C173*G173</f>
        <v>0</v>
      </c>
      <c r="I173" s="166"/>
    </row>
    <row r="174" spans="1:9" x14ac:dyDescent="0.25">
      <c r="A174" s="84" t="str">
        <f>IF(B174="","",$A$131&amp;"."&amp;COUNTA($B$132:B174))</f>
        <v/>
      </c>
      <c r="B174" s="50"/>
      <c r="C174" s="45"/>
      <c r="D174" s="4"/>
      <c r="E174" s="14"/>
      <c r="G174" s="194"/>
      <c r="H174" s="164"/>
      <c r="I174" s="166"/>
    </row>
    <row r="175" spans="1:9" x14ac:dyDescent="0.25">
      <c r="A175" s="84" t="str">
        <f>IF(B175="","",$A$131&amp;"."&amp;COUNTA($B$132:B175))</f>
        <v>5.22</v>
      </c>
      <c r="B175" s="110" t="s">
        <v>278</v>
      </c>
      <c r="C175" s="45">
        <v>2</v>
      </c>
      <c r="D175" s="4"/>
      <c r="E175" s="14"/>
      <c r="G175" s="193"/>
      <c r="H175" s="188">
        <f t="shared" ref="H175" si="78">C175*G175</f>
        <v>0</v>
      </c>
      <c r="I175" s="166"/>
    </row>
    <row r="176" spans="1:9" x14ac:dyDescent="0.25">
      <c r="A176" s="84" t="str">
        <f>IF(B176="","",$A$131&amp;"."&amp;COUNTA($B$132:B176))</f>
        <v/>
      </c>
      <c r="B176" s="50"/>
      <c r="C176" s="45"/>
      <c r="D176" s="4"/>
      <c r="E176" s="14"/>
      <c r="G176" s="194"/>
      <c r="H176" s="164"/>
      <c r="I176" s="166"/>
    </row>
    <row r="177" spans="1:9" x14ac:dyDescent="0.25">
      <c r="A177" s="84" t="str">
        <f>IF(B177="","",$A$131&amp;"."&amp;COUNTA($B$132:B177))</f>
        <v>5.23</v>
      </c>
      <c r="B177" s="110" t="s">
        <v>279</v>
      </c>
      <c r="C177" s="45">
        <v>2</v>
      </c>
      <c r="D177" s="4"/>
      <c r="E177" s="14"/>
      <c r="G177" s="193"/>
      <c r="H177" s="188">
        <f t="shared" ref="H177" si="79">C177*G177</f>
        <v>0</v>
      </c>
      <c r="I177" s="166"/>
    </row>
    <row r="178" spans="1:9" x14ac:dyDescent="0.25">
      <c r="A178" s="84" t="str">
        <f>IF(B178="","",$A$131&amp;"."&amp;COUNTA($B$132:B178))</f>
        <v/>
      </c>
      <c r="B178" s="50"/>
      <c r="C178" s="45"/>
      <c r="D178" s="4"/>
      <c r="E178" s="14"/>
      <c r="G178" s="194"/>
      <c r="H178" s="164"/>
      <c r="I178" s="166"/>
    </row>
    <row r="179" spans="1:9" x14ac:dyDescent="0.25">
      <c r="A179" s="84" t="str">
        <f>IF(B179="","",$A$131&amp;"."&amp;COUNTA($B$132:B179))</f>
        <v>5.24</v>
      </c>
      <c r="B179" s="110" t="s">
        <v>280</v>
      </c>
      <c r="C179" s="45">
        <v>2</v>
      </c>
      <c r="D179" s="45"/>
      <c r="E179" s="45"/>
      <c r="F179" s="45"/>
      <c r="G179" s="193"/>
      <c r="H179" s="188">
        <f t="shared" ref="H179" si="80">C179*G179</f>
        <v>0</v>
      </c>
      <c r="I179" s="166"/>
    </row>
    <row r="180" spans="1:9" x14ac:dyDescent="0.25">
      <c r="A180" s="84" t="str">
        <f>IF(B180="","",$A$131&amp;"."&amp;COUNTA($B$132:B180))</f>
        <v/>
      </c>
      <c r="B180" s="50"/>
      <c r="C180" s="45"/>
      <c r="D180" s="45"/>
      <c r="E180" s="45"/>
      <c r="F180" s="45"/>
      <c r="G180" s="194"/>
      <c r="H180" s="164"/>
      <c r="I180" s="166"/>
    </row>
    <row r="181" spans="1:9" x14ac:dyDescent="0.25">
      <c r="A181" s="84" t="str">
        <f>IF(B181="","",$A$131&amp;"."&amp;COUNTA($B$132:B181))</f>
        <v>5.25</v>
      </c>
      <c r="B181" s="110" t="s">
        <v>281</v>
      </c>
      <c r="C181" s="45">
        <v>2</v>
      </c>
      <c r="D181" s="45"/>
      <c r="E181" s="45"/>
      <c r="F181" s="45"/>
      <c r="G181" s="193"/>
      <c r="H181" s="188">
        <f t="shared" ref="H181" si="81">C181*G181</f>
        <v>0</v>
      </c>
      <c r="I181" s="166"/>
    </row>
    <row r="182" spans="1:9" x14ac:dyDescent="0.25">
      <c r="A182" s="84" t="str">
        <f>IF(B182="","",$A$131&amp;"."&amp;COUNTA($B$132:B182))</f>
        <v/>
      </c>
      <c r="B182" s="50"/>
      <c r="C182" s="45"/>
      <c r="D182" s="45"/>
      <c r="E182" s="45"/>
      <c r="F182" s="45"/>
      <c r="G182" s="194"/>
      <c r="H182" s="164"/>
      <c r="I182" s="166"/>
    </row>
    <row r="183" spans="1:9" x14ac:dyDescent="0.25">
      <c r="A183" s="84" t="str">
        <f>IF(B183="","",$A$131&amp;"."&amp;COUNTA($B$132:B183))</f>
        <v>5.26</v>
      </c>
      <c r="B183" s="110" t="s">
        <v>282</v>
      </c>
      <c r="C183" s="45">
        <v>2</v>
      </c>
      <c r="D183" s="45"/>
      <c r="E183" s="45"/>
      <c r="F183" s="45"/>
      <c r="G183" s="193"/>
      <c r="H183" s="188">
        <f t="shared" ref="H183" si="82">C183*G183</f>
        <v>0</v>
      </c>
      <c r="I183" s="166"/>
    </row>
    <row r="184" spans="1:9" x14ac:dyDescent="0.25">
      <c r="A184" s="84" t="str">
        <f>IF(B184="","",$A$131&amp;"."&amp;COUNTA($B$132:B184))</f>
        <v/>
      </c>
      <c r="B184" s="42"/>
      <c r="C184" s="45"/>
      <c r="D184" s="45"/>
      <c r="E184" s="45"/>
      <c r="F184" s="45"/>
      <c r="G184" s="194"/>
      <c r="H184" s="164"/>
      <c r="I184" s="166"/>
    </row>
    <row r="185" spans="1:9" ht="26.4" x14ac:dyDescent="0.25">
      <c r="A185" s="84" t="str">
        <f>IF(B185="","",$A$131&amp;"."&amp;COUNTA($B$132:B185))</f>
        <v>5.27</v>
      </c>
      <c r="B185" s="42" t="s">
        <v>311</v>
      </c>
      <c r="C185" s="45">
        <v>2</v>
      </c>
      <c r="D185" s="45"/>
      <c r="E185" s="45"/>
      <c r="F185" s="45"/>
      <c r="G185" s="193"/>
      <c r="H185" s="188">
        <f t="shared" ref="H185" si="83">C185*G185</f>
        <v>0</v>
      </c>
      <c r="I185" s="166"/>
    </row>
    <row r="186" spans="1:9" x14ac:dyDescent="0.25">
      <c r="A186" s="84" t="str">
        <f>IF(B186="","",$A$131&amp;"."&amp;COUNTA($B$132:B186))</f>
        <v/>
      </c>
      <c r="B186" s="42"/>
      <c r="C186" s="45"/>
      <c r="D186" s="4"/>
      <c r="E186" s="14"/>
      <c r="G186" s="195"/>
      <c r="I186" s="166"/>
    </row>
    <row r="187" spans="1:9" ht="25.5" customHeight="1" x14ac:dyDescent="0.25">
      <c r="A187" s="134">
        <v>6</v>
      </c>
      <c r="B187" s="81" t="s">
        <v>283</v>
      </c>
      <c r="C187" s="85"/>
      <c r="D187" s="71"/>
      <c r="E187" s="72"/>
      <c r="F187" s="72"/>
      <c r="G187" s="196"/>
      <c r="H187" s="189"/>
      <c r="I187" s="198"/>
    </row>
    <row r="188" spans="1:9" x14ac:dyDescent="0.25">
      <c r="A188" s="69"/>
      <c r="B188" s="50"/>
      <c r="C188" s="45"/>
      <c r="D188" s="4"/>
      <c r="E188" s="14"/>
      <c r="G188" s="194"/>
      <c r="H188" s="164"/>
      <c r="I188" s="166"/>
    </row>
    <row r="189" spans="1:9" x14ac:dyDescent="0.25">
      <c r="A189" s="84" t="str">
        <f>IF(B189="","",$A$187&amp;"."&amp;COUNTA($B$188:B189))</f>
        <v>6.1</v>
      </c>
      <c r="B189" s="50" t="s">
        <v>402</v>
      </c>
      <c r="C189" s="45">
        <v>14</v>
      </c>
      <c r="D189" s="4"/>
      <c r="E189" s="14"/>
      <c r="G189" s="193"/>
      <c r="H189" s="188">
        <f t="shared" ref="H189" si="84">C189*G189</f>
        <v>0</v>
      </c>
      <c r="I189" s="166"/>
    </row>
    <row r="190" spans="1:9" x14ac:dyDescent="0.25">
      <c r="A190" s="84" t="str">
        <f>IF(B190="","",$A$187&amp;"."&amp;COUNTA($B$188:B190))</f>
        <v/>
      </c>
      <c r="B190" s="50"/>
      <c r="C190" s="45"/>
      <c r="D190" s="4"/>
      <c r="E190" s="14"/>
      <c r="G190" s="194"/>
      <c r="H190" s="164"/>
      <c r="I190" s="166"/>
    </row>
    <row r="191" spans="1:9" x14ac:dyDescent="0.25">
      <c r="A191" s="84" t="str">
        <f>IF(B191="","",$A$187&amp;"."&amp;COUNTA($B$188:B191))</f>
        <v>6.2</v>
      </c>
      <c r="B191" s="50" t="s">
        <v>284</v>
      </c>
      <c r="C191" s="45">
        <v>14</v>
      </c>
      <c r="D191" s="4"/>
      <c r="E191" s="14"/>
      <c r="G191" s="193"/>
      <c r="H191" s="188">
        <f t="shared" ref="H191" si="85">C191*G191</f>
        <v>0</v>
      </c>
      <c r="I191" s="166"/>
    </row>
    <row r="192" spans="1:9" x14ac:dyDescent="0.25">
      <c r="A192" s="84" t="str">
        <f>IF(B192="","",$A$187&amp;"."&amp;COUNTA($B$188:B192))</f>
        <v/>
      </c>
      <c r="B192" s="50"/>
      <c r="C192" s="45"/>
      <c r="D192" s="4"/>
      <c r="E192" s="14"/>
      <c r="G192" s="194"/>
      <c r="H192" s="164"/>
      <c r="I192" s="166"/>
    </row>
    <row r="193" spans="1:9" ht="39.6" x14ac:dyDescent="0.25">
      <c r="A193" s="84" t="str">
        <f>IF(B193="","",$A$187&amp;"."&amp;COUNTA($B$188:B193))</f>
        <v>6.3</v>
      </c>
      <c r="B193" s="42" t="s">
        <v>403</v>
      </c>
      <c r="C193" s="45">
        <v>4</v>
      </c>
      <c r="D193" s="4"/>
      <c r="E193" s="14"/>
      <c r="G193" s="193"/>
      <c r="H193" s="188">
        <f t="shared" ref="H193" si="86">C193*G193</f>
        <v>0</v>
      </c>
      <c r="I193" s="166"/>
    </row>
    <row r="194" spans="1:9" x14ac:dyDescent="0.25">
      <c r="A194" s="84" t="str">
        <f>IF(B194="","",$A$187&amp;"."&amp;COUNTA($B$188:B194))</f>
        <v/>
      </c>
      <c r="B194" s="42"/>
      <c r="C194" s="45"/>
      <c r="D194" s="4"/>
      <c r="E194" s="114"/>
      <c r="G194" s="194"/>
      <c r="H194" s="164"/>
      <c r="I194" s="166"/>
    </row>
    <row r="195" spans="1:9" ht="171.6" x14ac:dyDescent="0.25">
      <c r="A195" s="84" t="str">
        <f>IF(B195="","",$A$187&amp;"."&amp;COUNTA($B$188:B195))</f>
        <v>6.4</v>
      </c>
      <c r="B195" s="42" t="s">
        <v>499</v>
      </c>
      <c r="C195" s="45">
        <v>8</v>
      </c>
      <c r="D195" s="4"/>
      <c r="E195" s="14"/>
      <c r="G195" s="193"/>
      <c r="H195" s="188">
        <f t="shared" ref="H195" si="87">C195*G195</f>
        <v>0</v>
      </c>
      <c r="I195" s="166"/>
    </row>
    <row r="196" spans="1:9" x14ac:dyDescent="0.25">
      <c r="A196" s="84" t="str">
        <f>IF(B196="","",$A$187&amp;"."&amp;COUNTA($B$188:B196))</f>
        <v/>
      </c>
      <c r="B196" s="50"/>
      <c r="C196" s="45"/>
      <c r="D196" s="4"/>
      <c r="E196" s="14"/>
      <c r="G196" s="194"/>
      <c r="H196" s="164"/>
      <c r="I196" s="166"/>
    </row>
    <row r="197" spans="1:9" x14ac:dyDescent="0.25">
      <c r="A197" s="84" t="str">
        <f>IF(B197="","",$A$187&amp;"."&amp;COUNTA($B$188:B197))</f>
        <v>6.5</v>
      </c>
      <c r="B197" s="50" t="s">
        <v>382</v>
      </c>
      <c r="C197" s="45">
        <v>8</v>
      </c>
      <c r="D197" s="4"/>
      <c r="E197" s="14"/>
      <c r="G197" s="193"/>
      <c r="H197" s="188">
        <f t="shared" ref="H197" si="88">C197*G197</f>
        <v>0</v>
      </c>
      <c r="I197" s="166"/>
    </row>
    <row r="198" spans="1:9" x14ac:dyDescent="0.25">
      <c r="A198" s="84" t="str">
        <f>IF(B198="","",$A$187&amp;"."&amp;COUNTA($B$188:B198))</f>
        <v/>
      </c>
      <c r="B198" s="42"/>
      <c r="C198" s="45"/>
      <c r="D198" s="4"/>
      <c r="E198" s="14"/>
      <c r="G198" s="194"/>
      <c r="H198" s="164"/>
      <c r="I198" s="166"/>
    </row>
    <row r="199" spans="1:9" ht="118.8" x14ac:dyDescent="0.25">
      <c r="A199" s="84" t="str">
        <f>IF(B199="","",$A$187&amp;"."&amp;COUNTA($B$188:B199))</f>
        <v>6.6</v>
      </c>
      <c r="B199" s="42" t="s">
        <v>500</v>
      </c>
      <c r="C199" s="45">
        <v>2</v>
      </c>
      <c r="G199" s="193"/>
      <c r="H199" s="188">
        <f t="shared" ref="H199" si="89">C199*G199</f>
        <v>0</v>
      </c>
      <c r="I199" s="166"/>
    </row>
    <row r="200" spans="1:9" x14ac:dyDescent="0.25">
      <c r="A200" s="84" t="str">
        <f>IF(B200="","",$A$187&amp;"."&amp;COUNTA($B$188:B200))</f>
        <v/>
      </c>
      <c r="B200" s="42"/>
      <c r="C200" s="45"/>
      <c r="G200" s="194"/>
      <c r="H200" s="164"/>
      <c r="I200" s="166"/>
    </row>
    <row r="201" spans="1:9" ht="79.2" x14ac:dyDescent="0.25">
      <c r="A201" s="84" t="str">
        <f>IF(B201="","",$A$187&amp;"."&amp;COUNTA($B$188:B201))</f>
        <v>6.7</v>
      </c>
      <c r="B201" s="42" t="s">
        <v>501</v>
      </c>
      <c r="C201" s="45">
        <v>8</v>
      </c>
      <c r="D201" s="12"/>
      <c r="F201" s="12"/>
      <c r="G201" s="193"/>
      <c r="H201" s="188">
        <f t="shared" ref="H201" si="90">C201*G201</f>
        <v>0</v>
      </c>
      <c r="I201" s="166"/>
    </row>
    <row r="202" spans="1:9" x14ac:dyDescent="0.25">
      <c r="A202" s="84" t="str">
        <f>IF(B202="","",$A$187&amp;"."&amp;COUNTA($B$188:B202))</f>
        <v/>
      </c>
      <c r="B202" s="37"/>
      <c r="C202" s="45"/>
      <c r="D202" s="12"/>
      <c r="F202" s="12"/>
      <c r="G202" s="194"/>
      <c r="H202" s="164"/>
      <c r="I202" s="166"/>
    </row>
    <row r="203" spans="1:9" ht="92.4" x14ac:dyDescent="0.25">
      <c r="A203" s="84" t="str">
        <f>IF(B203="","",$A$187&amp;"."&amp;COUNTA($B$188:B203))</f>
        <v>6.8</v>
      </c>
      <c r="B203" s="37" t="s">
        <v>698</v>
      </c>
      <c r="C203" s="45">
        <v>2</v>
      </c>
      <c r="D203" s="12"/>
      <c r="F203" s="12"/>
      <c r="G203" s="193"/>
      <c r="H203" s="188">
        <f t="shared" ref="H203" si="91">C203*G203</f>
        <v>0</v>
      </c>
      <c r="I203" s="166"/>
    </row>
    <row r="204" spans="1:9" x14ac:dyDescent="0.25">
      <c r="A204" s="84" t="str">
        <f>IF(B204="","",$A$187&amp;"."&amp;COUNTA($B$188:B204))</f>
        <v/>
      </c>
      <c r="B204" s="37"/>
      <c r="C204" s="45"/>
      <c r="G204" s="194"/>
      <c r="H204" s="164"/>
      <c r="I204" s="166"/>
    </row>
    <row r="205" spans="1:9" ht="132" x14ac:dyDescent="0.25">
      <c r="A205" s="84" t="str">
        <f>IF(B205="","",$A$187&amp;"."&amp;COUNTA($B$188:B205))</f>
        <v>6.9</v>
      </c>
      <c r="B205" s="37" t="s">
        <v>502</v>
      </c>
      <c r="C205" s="45">
        <v>2</v>
      </c>
      <c r="G205" s="193"/>
      <c r="H205" s="188">
        <f t="shared" ref="H205" si="92">C205*G205</f>
        <v>0</v>
      </c>
      <c r="I205" s="166"/>
    </row>
    <row r="206" spans="1:9" x14ac:dyDescent="0.25">
      <c r="A206" s="84" t="str">
        <f>IF(B206="","",$A$187&amp;"."&amp;COUNTA($B$188:B206))</f>
        <v/>
      </c>
      <c r="B206" s="37"/>
      <c r="C206" s="45"/>
      <c r="G206" s="194"/>
      <c r="H206" s="164"/>
      <c r="I206" s="166"/>
    </row>
    <row r="207" spans="1:9" ht="79.2" x14ac:dyDescent="0.25">
      <c r="A207" s="84" t="str">
        <f>IF(B207="","",$A$187&amp;"."&amp;COUNTA($B$188:B207))</f>
        <v>6.10</v>
      </c>
      <c r="B207" s="37" t="s">
        <v>503</v>
      </c>
      <c r="C207" s="45">
        <v>4</v>
      </c>
      <c r="G207" s="193"/>
      <c r="H207" s="188">
        <f t="shared" ref="H207" si="93">C207*G207</f>
        <v>0</v>
      </c>
      <c r="I207" s="166"/>
    </row>
    <row r="208" spans="1:9" x14ac:dyDescent="0.25">
      <c r="A208" s="84" t="str">
        <f>IF(B208="","",$A$187&amp;"."&amp;COUNTA($B$188:B208))</f>
        <v/>
      </c>
      <c r="B208" s="37"/>
      <c r="C208" s="45"/>
      <c r="G208" s="194"/>
      <c r="H208" s="164"/>
      <c r="I208" s="166"/>
    </row>
    <row r="209" spans="1:9" ht="114.75" customHeight="1" x14ac:dyDescent="0.25">
      <c r="A209" s="84" t="str">
        <f>IF(B209="","",$A$187&amp;"."&amp;COUNTA($B$188:B209))</f>
        <v>6.11</v>
      </c>
      <c r="B209" s="37" t="s">
        <v>618</v>
      </c>
      <c r="C209" s="45">
        <v>2</v>
      </c>
      <c r="D209" s="12"/>
      <c r="G209" s="193"/>
      <c r="H209" s="188">
        <f t="shared" ref="H209" si="94">C209*G209</f>
        <v>0</v>
      </c>
      <c r="I209" s="166"/>
    </row>
    <row r="210" spans="1:9" x14ac:dyDescent="0.25">
      <c r="A210" s="84" t="str">
        <f>IF(B210="","",$A$187&amp;"."&amp;COUNTA($B$188:B210))</f>
        <v/>
      </c>
      <c r="B210" s="37"/>
      <c r="C210" s="45"/>
      <c r="G210" s="194"/>
      <c r="H210" s="164"/>
      <c r="I210" s="166"/>
    </row>
    <row r="211" spans="1:9" ht="92.4" x14ac:dyDescent="0.25">
      <c r="A211" s="84" t="str">
        <f>IF(B211="","",$A$187&amp;"."&amp;COUNTA($B$188:B211))</f>
        <v>6.12</v>
      </c>
      <c r="B211" s="37" t="s">
        <v>404</v>
      </c>
      <c r="C211" s="45">
        <v>2</v>
      </c>
      <c r="G211" s="193"/>
      <c r="H211" s="188">
        <f t="shared" ref="H211" si="95">C211*G211</f>
        <v>0</v>
      </c>
      <c r="I211" s="166"/>
    </row>
    <row r="212" spans="1:9" x14ac:dyDescent="0.25">
      <c r="A212" s="84" t="str">
        <f>IF(B212="","",$A$187&amp;"."&amp;COUNTA($B$188:B212))</f>
        <v/>
      </c>
      <c r="B212" s="37"/>
      <c r="C212" s="45"/>
      <c r="G212" s="194"/>
      <c r="H212" s="164"/>
      <c r="I212" s="166"/>
    </row>
    <row r="213" spans="1:9" x14ac:dyDescent="0.25">
      <c r="A213" s="84" t="str">
        <f>IF(B213="","",$A$187&amp;"."&amp;COUNTA($B$188:B213))</f>
        <v>6.13</v>
      </c>
      <c r="B213" s="159" t="s">
        <v>639</v>
      </c>
      <c r="C213" s="45">
        <v>2</v>
      </c>
      <c r="G213" s="193"/>
      <c r="H213" s="188">
        <f t="shared" ref="H213" si="96">C213*G213</f>
        <v>0</v>
      </c>
      <c r="I213" s="166"/>
    </row>
    <row r="214" spans="1:9" x14ac:dyDescent="0.25">
      <c r="A214" s="84" t="str">
        <f>IF(B214="","",$A$187&amp;"."&amp;COUNTA($B$188:B214))</f>
        <v/>
      </c>
      <c r="B214" s="50"/>
      <c r="G214" s="195"/>
      <c r="I214" s="166"/>
    </row>
    <row r="215" spans="1:9" s="8" customFormat="1" ht="25.5" customHeight="1" x14ac:dyDescent="0.25">
      <c r="A215" s="134">
        <v>7</v>
      </c>
      <c r="B215" s="81" t="s">
        <v>251</v>
      </c>
      <c r="C215" s="129"/>
      <c r="D215" s="130"/>
      <c r="E215" s="131"/>
      <c r="F215" s="131"/>
      <c r="G215" s="197"/>
      <c r="H215" s="190"/>
      <c r="I215" s="199"/>
    </row>
    <row r="216" spans="1:9" x14ac:dyDescent="0.25">
      <c r="A216" s="56"/>
      <c r="B216" s="42"/>
      <c r="C216" s="63"/>
      <c r="D216" s="3"/>
      <c r="E216" s="14"/>
      <c r="G216" s="194"/>
      <c r="H216" s="164"/>
      <c r="I216" s="166"/>
    </row>
    <row r="217" spans="1:9" ht="105.6" x14ac:dyDescent="0.25">
      <c r="A217" s="84" t="str">
        <f>IF(B217="","",$A$215&amp;"."&amp;COUNTA($B$216:B217))</f>
        <v>7.1</v>
      </c>
      <c r="B217" s="42" t="s">
        <v>504</v>
      </c>
      <c r="C217" s="45">
        <v>2</v>
      </c>
      <c r="D217" s="3"/>
      <c r="E217" s="14"/>
      <c r="G217" s="193"/>
      <c r="H217" s="188">
        <f t="shared" ref="H217" si="97">C217*G217</f>
        <v>0</v>
      </c>
      <c r="I217" s="166"/>
    </row>
    <row r="218" spans="1:9" x14ac:dyDescent="0.25">
      <c r="A218" s="84" t="str">
        <f>IF(B218="","",$A$215&amp;"."&amp;COUNTA($B$216:B218))</f>
        <v/>
      </c>
      <c r="B218" s="42"/>
      <c r="C218" s="45"/>
      <c r="G218" s="194"/>
      <c r="H218" s="164"/>
      <c r="I218" s="179"/>
    </row>
    <row r="219" spans="1:9" ht="251.25" customHeight="1" x14ac:dyDescent="0.25">
      <c r="A219" s="84" t="str">
        <f>IF(B219="","",$A$215&amp;"."&amp;COUNTA($B$216:B219))</f>
        <v>7.2</v>
      </c>
      <c r="B219" s="147" t="s">
        <v>505</v>
      </c>
      <c r="C219" s="45">
        <v>2</v>
      </c>
      <c r="G219" s="193"/>
      <c r="H219" s="188">
        <f t="shared" ref="H219" si="98">C219*G219</f>
        <v>0</v>
      </c>
      <c r="I219" s="179"/>
    </row>
    <row r="220" spans="1:9" x14ac:dyDescent="0.25">
      <c r="A220" s="84" t="str">
        <f>IF(B220="","",$A$215&amp;"."&amp;COUNTA($B$216:B220))</f>
        <v/>
      </c>
      <c r="B220" s="147"/>
      <c r="C220" s="45"/>
      <c r="G220" s="194"/>
      <c r="H220" s="164"/>
      <c r="I220" s="179"/>
    </row>
    <row r="221" spans="1:9" ht="55.5" customHeight="1" x14ac:dyDescent="0.25">
      <c r="A221" s="84" t="str">
        <f>IF(B221="","",$A$215&amp;"."&amp;COUNTA($B$216:B221))</f>
        <v>7.3</v>
      </c>
      <c r="B221" s="147" t="s">
        <v>386</v>
      </c>
      <c r="C221" s="45">
        <v>2</v>
      </c>
      <c r="G221" s="193"/>
      <c r="H221" s="188">
        <f t="shared" ref="H221" si="99">C221*G221</f>
        <v>0</v>
      </c>
      <c r="I221" s="179"/>
    </row>
    <row r="222" spans="1:9" x14ac:dyDescent="0.25">
      <c r="A222" s="84" t="str">
        <f>IF(B222="","",$A$215&amp;"."&amp;COUNTA($B$216:B222))</f>
        <v/>
      </c>
      <c r="B222" s="42"/>
      <c r="C222" s="45"/>
      <c r="G222" s="194"/>
      <c r="H222" s="164"/>
      <c r="I222" s="179"/>
    </row>
    <row r="223" spans="1:9" ht="25.5" customHeight="1" x14ac:dyDescent="0.25">
      <c r="A223" s="84" t="str">
        <f>IF(B223="","",$A$215&amp;"."&amp;COUNTA($B$216:B223))</f>
        <v>7.4</v>
      </c>
      <c r="B223" s="42" t="s">
        <v>619</v>
      </c>
      <c r="C223" s="45">
        <v>2</v>
      </c>
      <c r="G223" s="193"/>
      <c r="H223" s="188">
        <f t="shared" ref="H223" si="100">C223*G223</f>
        <v>0</v>
      </c>
      <c r="I223" s="179"/>
    </row>
    <row r="224" spans="1:9" x14ac:dyDescent="0.25">
      <c r="A224" s="84" t="str">
        <f>IF(B224="","",$A$215&amp;"."&amp;COUNTA($B$216:B224))</f>
        <v/>
      </c>
      <c r="B224" s="42"/>
      <c r="C224" s="45"/>
      <c r="G224" s="194"/>
      <c r="H224" s="164"/>
      <c r="I224" s="179"/>
    </row>
    <row r="225" spans="1:9" ht="26.4" x14ac:dyDescent="0.25">
      <c r="A225" s="84" t="str">
        <f>IF(B225="","",$A$215&amp;"."&amp;COUNTA($B$216:B225))</f>
        <v>7.5</v>
      </c>
      <c r="B225" s="37" t="s">
        <v>286</v>
      </c>
      <c r="C225" s="45">
        <v>12</v>
      </c>
      <c r="G225" s="193"/>
      <c r="H225" s="188">
        <f t="shared" ref="H225" si="101">C225*G225</f>
        <v>0</v>
      </c>
      <c r="I225" s="166"/>
    </row>
    <row r="226" spans="1:9" x14ac:dyDescent="0.25">
      <c r="A226" s="84" t="str">
        <f>IF(B226="","",$A$215&amp;"."&amp;COUNTA($B$216:B226))</f>
        <v/>
      </c>
      <c r="B226" s="78"/>
      <c r="C226" s="45"/>
      <c r="E226" s="114"/>
      <c r="F226" s="12"/>
      <c r="G226" s="194"/>
      <c r="H226" s="164"/>
      <c r="I226" s="166"/>
    </row>
    <row r="227" spans="1:9" ht="105.6" x14ac:dyDescent="0.25">
      <c r="A227" s="84" t="str">
        <f>IF(B227="","",$A$215&amp;"."&amp;COUNTA($B$216:B227))</f>
        <v>7.6</v>
      </c>
      <c r="B227" s="42" t="s">
        <v>506</v>
      </c>
      <c r="C227" s="45">
        <v>2</v>
      </c>
      <c r="D227" s="3"/>
      <c r="E227" s="14"/>
      <c r="G227" s="193"/>
      <c r="H227" s="188">
        <f t="shared" ref="H227" si="102">C227*G227</f>
        <v>0</v>
      </c>
      <c r="I227" s="166"/>
    </row>
    <row r="228" spans="1:9" x14ac:dyDescent="0.25">
      <c r="A228" s="84" t="str">
        <f>IF(B228="","",$A$215&amp;"."&amp;COUNTA($B$216:B228))</f>
        <v/>
      </c>
      <c r="B228" s="78"/>
      <c r="C228" s="45"/>
      <c r="G228" s="194"/>
      <c r="H228" s="164"/>
      <c r="I228" s="166"/>
    </row>
    <row r="229" spans="1:9" ht="39.6" x14ac:dyDescent="0.25">
      <c r="A229" s="84" t="str">
        <f>IF(B229="","",$A$215&amp;"."&amp;COUNTA($B$216:B229))</f>
        <v>7.7</v>
      </c>
      <c r="B229" s="42" t="s">
        <v>287</v>
      </c>
      <c r="C229" s="45">
        <v>4</v>
      </c>
      <c r="G229" s="193"/>
      <c r="H229" s="188">
        <f t="shared" ref="H229" si="103">C229*G229</f>
        <v>0</v>
      </c>
      <c r="I229" s="166"/>
    </row>
    <row r="230" spans="1:9" x14ac:dyDescent="0.25">
      <c r="A230" s="84" t="str">
        <f>IF(B230="","",$A$215&amp;"."&amp;COUNTA($B$216:B230))</f>
        <v/>
      </c>
      <c r="B230" s="78"/>
      <c r="C230" s="45"/>
      <c r="G230" s="194"/>
      <c r="H230" s="164"/>
      <c r="I230" s="166"/>
    </row>
    <row r="231" spans="1:9" ht="52.8" x14ac:dyDescent="0.25">
      <c r="A231" s="84" t="str">
        <f>IF(B231="","",$A$215&amp;"."&amp;COUNTA($B$216:B231))</f>
        <v>7.8</v>
      </c>
      <c r="B231" s="42" t="s">
        <v>507</v>
      </c>
      <c r="C231" s="45">
        <v>2</v>
      </c>
      <c r="G231" s="193"/>
      <c r="H231" s="188">
        <f t="shared" ref="H231" si="104">C231*G231</f>
        <v>0</v>
      </c>
      <c r="I231" s="166"/>
    </row>
    <row r="232" spans="1:9" x14ac:dyDescent="0.25">
      <c r="A232" s="84" t="str">
        <f>IF(B232="","",$A$215&amp;"."&amp;COUNTA($B$216:B232))</f>
        <v/>
      </c>
      <c r="B232" s="78"/>
      <c r="C232" s="45"/>
      <c r="G232" s="194"/>
      <c r="H232" s="164"/>
      <c r="I232" s="166"/>
    </row>
    <row r="233" spans="1:9" ht="26.4" x14ac:dyDescent="0.25">
      <c r="A233" s="84" t="str">
        <f>IF(B233="","",$A$215&amp;"."&amp;COUNTA($B$216:B233))</f>
        <v>7.9</v>
      </c>
      <c r="B233" s="42" t="s">
        <v>405</v>
      </c>
      <c r="C233" s="45">
        <v>4</v>
      </c>
      <c r="G233" s="193"/>
      <c r="H233" s="188">
        <f t="shared" ref="H233" si="105">C233*G233</f>
        <v>0</v>
      </c>
      <c r="I233" s="166"/>
    </row>
    <row r="234" spans="1:9" x14ac:dyDescent="0.25">
      <c r="A234" s="84" t="str">
        <f>IF(B234="","",$A$215&amp;"."&amp;COUNTA($B$216:B234))</f>
        <v/>
      </c>
      <c r="B234" s="42"/>
      <c r="C234" s="45"/>
      <c r="G234" s="194"/>
      <c r="H234" s="164"/>
      <c r="I234" s="166"/>
    </row>
    <row r="235" spans="1:9" ht="39" customHeight="1" x14ac:dyDescent="0.25">
      <c r="A235" s="84" t="str">
        <f>IF(B235="","",$A$215&amp;"."&amp;COUNTA($B$216:B235))</f>
        <v>7.10</v>
      </c>
      <c r="B235" s="42" t="s">
        <v>508</v>
      </c>
      <c r="C235" s="45">
        <v>2</v>
      </c>
      <c r="G235" s="193"/>
      <c r="H235" s="188">
        <f t="shared" ref="H235" si="106">C235*G235</f>
        <v>0</v>
      </c>
      <c r="I235" s="166"/>
    </row>
    <row r="236" spans="1:9" x14ac:dyDescent="0.25">
      <c r="A236" s="84" t="str">
        <f>IF(B236="","",$A$215&amp;"."&amp;COUNTA($B$216:B236))</f>
        <v/>
      </c>
      <c r="B236" s="42"/>
      <c r="C236" s="45"/>
      <c r="G236" s="194"/>
      <c r="H236" s="164"/>
      <c r="I236" s="166"/>
    </row>
    <row r="237" spans="1:9" ht="184.8" x14ac:dyDescent="0.25">
      <c r="A237" s="84" t="str">
        <f>IF(B237="","",$A$215&amp;"."&amp;COUNTA($B$216:B237))</f>
        <v>7.11</v>
      </c>
      <c r="B237" s="42" t="s">
        <v>509</v>
      </c>
      <c r="C237" s="45">
        <v>2</v>
      </c>
      <c r="G237" s="193"/>
      <c r="H237" s="188">
        <f t="shared" ref="H237" si="107">C237*G237</f>
        <v>0</v>
      </c>
      <c r="I237" s="166"/>
    </row>
    <row r="238" spans="1:9" x14ac:dyDescent="0.25">
      <c r="A238" s="84" t="str">
        <f>IF(B238="","",$A$215&amp;"."&amp;COUNTA($B$216:B238))</f>
        <v/>
      </c>
      <c r="B238" s="42"/>
      <c r="C238" s="45"/>
      <c r="G238" s="194"/>
      <c r="H238" s="164"/>
      <c r="I238" s="166"/>
    </row>
    <row r="239" spans="1:9" x14ac:dyDescent="0.25">
      <c r="A239" s="84" t="str">
        <f>IF(B239="","",$A$215&amp;"."&amp;COUNTA($B$216:B239))</f>
        <v>7.12</v>
      </c>
      <c r="B239" s="42" t="s">
        <v>296</v>
      </c>
      <c r="C239" s="45">
        <v>2</v>
      </c>
      <c r="G239" s="193"/>
      <c r="H239" s="188">
        <f t="shared" ref="H239" si="108">C239*G239</f>
        <v>0</v>
      </c>
      <c r="I239" s="166"/>
    </row>
    <row r="240" spans="1:9" x14ac:dyDescent="0.25">
      <c r="A240" s="84" t="str">
        <f>IF(B240="","",$A$215&amp;"."&amp;COUNTA($B$216:B240))</f>
        <v/>
      </c>
      <c r="B240" s="42"/>
      <c r="C240" s="45"/>
      <c r="G240" s="194"/>
      <c r="H240" s="164"/>
      <c r="I240" s="166"/>
    </row>
    <row r="241" spans="1:9" ht="39.6" x14ac:dyDescent="0.25">
      <c r="A241" s="84" t="str">
        <f>IF(B241="","",$A$215&amp;"."&amp;COUNTA($B$216:B241))</f>
        <v>7.13</v>
      </c>
      <c r="B241" s="42" t="s">
        <v>289</v>
      </c>
      <c r="C241" s="45">
        <v>2</v>
      </c>
      <c r="G241" s="193"/>
      <c r="H241" s="188">
        <f t="shared" ref="H241" si="109">C241*G241</f>
        <v>0</v>
      </c>
      <c r="I241" s="166"/>
    </row>
    <row r="242" spans="1:9" x14ac:dyDescent="0.25">
      <c r="A242" s="84" t="str">
        <f>IF(B242="","",$A$215&amp;"."&amp;COUNTA($B$216:B242))</f>
        <v/>
      </c>
      <c r="B242" s="42"/>
      <c r="C242" s="45"/>
      <c r="G242" s="194"/>
      <c r="H242" s="164"/>
      <c r="I242" s="166"/>
    </row>
    <row r="243" spans="1:9" ht="409.5" customHeight="1" x14ac:dyDescent="0.25">
      <c r="A243" s="84" t="str">
        <f>IF(B243="","",$A$215&amp;"."&amp;COUNTA($B$216:B243))</f>
        <v>7.14</v>
      </c>
      <c r="B243" s="42" t="s">
        <v>366</v>
      </c>
      <c r="C243" s="45">
        <v>2</v>
      </c>
      <c r="G243" s="193"/>
      <c r="H243" s="188">
        <f t="shared" ref="H243" si="110">C243*G243</f>
        <v>0</v>
      </c>
      <c r="I243" s="166"/>
    </row>
    <row r="244" spans="1:9" ht="12.75" hidden="1" customHeight="1" x14ac:dyDescent="0.25">
      <c r="A244" s="84" t="str">
        <f>IF(B244="","",$A$215&amp;"."&amp;COUNTA($B$216:B244))</f>
        <v/>
      </c>
      <c r="B244" s="42"/>
      <c r="C244" s="45"/>
      <c r="G244" s="195"/>
      <c r="I244" s="166"/>
    </row>
    <row r="245" spans="1:9" x14ac:dyDescent="0.25">
      <c r="A245" s="84" t="str">
        <f>IF(B245="","",$A$215&amp;"."&amp;COUNTA($B$216:B245))</f>
        <v/>
      </c>
      <c r="B245" s="42"/>
      <c r="C245" s="45"/>
      <c r="G245" s="194"/>
      <c r="H245" s="164"/>
      <c r="I245" s="166"/>
    </row>
    <row r="246" spans="1:9" ht="52.8" x14ac:dyDescent="0.25">
      <c r="A246" s="84" t="str">
        <f>IF(B246="","",$A$215&amp;"."&amp;COUNTA($B$216:B246))</f>
        <v>7.15</v>
      </c>
      <c r="B246" s="42" t="s">
        <v>510</v>
      </c>
      <c r="C246" s="45">
        <v>2</v>
      </c>
      <c r="G246" s="193"/>
      <c r="H246" s="188">
        <f t="shared" ref="H246" si="111">C246*G246</f>
        <v>0</v>
      </c>
      <c r="I246" s="184"/>
    </row>
    <row r="247" spans="1:9" x14ac:dyDescent="0.25">
      <c r="A247" s="84" t="str">
        <f>IF(B247="","",$A$215&amp;"."&amp;COUNTA($B$216:B247))</f>
        <v/>
      </c>
      <c r="B247" s="42"/>
      <c r="C247" s="45"/>
      <c r="G247" s="194"/>
      <c r="H247" s="164"/>
      <c r="I247" s="166"/>
    </row>
    <row r="248" spans="1:9" ht="26.4" x14ac:dyDescent="0.25">
      <c r="A248" s="84" t="str">
        <f>IF(B248="","",$A$215&amp;"."&amp;COUNTA($B$216:B248))</f>
        <v>7.16</v>
      </c>
      <c r="B248" s="118" t="s">
        <v>406</v>
      </c>
      <c r="C248" s="45">
        <v>2</v>
      </c>
      <c r="G248" s="193"/>
      <c r="H248" s="188">
        <f t="shared" ref="H248" si="112">C248*G248</f>
        <v>0</v>
      </c>
      <c r="I248" s="166"/>
    </row>
    <row r="249" spans="1:9" x14ac:dyDescent="0.25">
      <c r="A249" s="84" t="str">
        <f>IF(B249="","",$A$215&amp;"."&amp;COUNTA($B$216:B249))</f>
        <v/>
      </c>
      <c r="B249" s="118"/>
      <c r="C249" s="45"/>
      <c r="F249" s="12"/>
      <c r="G249" s="194"/>
      <c r="H249" s="164"/>
      <c r="I249" s="166"/>
    </row>
    <row r="250" spans="1:9" x14ac:dyDescent="0.25">
      <c r="A250" s="84" t="str">
        <f>IF(B250="","",$A$215&amp;"."&amp;COUNTA($B$216:B250))</f>
        <v>7.17</v>
      </c>
      <c r="B250" s="118" t="s">
        <v>383</v>
      </c>
      <c r="C250" s="45">
        <v>2</v>
      </c>
      <c r="G250" s="193"/>
      <c r="H250" s="188">
        <f t="shared" ref="H250" si="113">C250*G250</f>
        <v>0</v>
      </c>
      <c r="I250" s="166"/>
    </row>
    <row r="251" spans="1:9" x14ac:dyDescent="0.25">
      <c r="A251" s="84" t="str">
        <f>IF(B251="","",$A$215&amp;"."&amp;COUNTA($B$216:B251))</f>
        <v/>
      </c>
      <c r="B251" s="118"/>
      <c r="C251" s="45"/>
      <c r="G251" s="194"/>
      <c r="H251" s="164"/>
      <c r="I251" s="166"/>
    </row>
    <row r="252" spans="1:9" x14ac:dyDescent="0.25">
      <c r="A252" s="84" t="str">
        <f>IF(B252="","",$A$215&amp;"."&amp;COUNTA($B$216:B252))</f>
        <v>7.18</v>
      </c>
      <c r="B252" s="118" t="s">
        <v>511</v>
      </c>
      <c r="C252" s="45">
        <v>2</v>
      </c>
      <c r="G252" s="193"/>
      <c r="H252" s="188">
        <f t="shared" ref="H252" si="114">C252*G252</f>
        <v>0</v>
      </c>
      <c r="I252" s="166"/>
    </row>
    <row r="253" spans="1:9" x14ac:dyDescent="0.25">
      <c r="A253" s="84" t="str">
        <f>IF(B253="","",$A$215&amp;"."&amp;COUNTA($B$216:B253))</f>
        <v/>
      </c>
      <c r="B253" s="118"/>
      <c r="C253" s="45"/>
      <c r="G253" s="194"/>
      <c r="H253" s="164"/>
      <c r="I253" s="166"/>
    </row>
    <row r="254" spans="1:9" ht="26.4" x14ac:dyDescent="0.25">
      <c r="A254" s="84" t="str">
        <f>IF(B254="","",$A$215&amp;"."&amp;COUNTA($B$216:B254))</f>
        <v>7.19</v>
      </c>
      <c r="B254" s="118" t="s">
        <v>620</v>
      </c>
      <c r="C254" s="45">
        <v>2</v>
      </c>
      <c r="G254" s="193"/>
      <c r="H254" s="188">
        <f t="shared" ref="H254" si="115">C254*G254</f>
        <v>0</v>
      </c>
      <c r="I254" s="166"/>
    </row>
    <row r="255" spans="1:9" x14ac:dyDescent="0.25">
      <c r="A255" s="84" t="str">
        <f>IF(B255="","",$A$215&amp;"."&amp;COUNTA($B$216:B255))</f>
        <v/>
      </c>
      <c r="B255" s="42"/>
      <c r="C255" s="45"/>
      <c r="G255" s="194"/>
      <c r="H255" s="164"/>
      <c r="I255" s="166"/>
    </row>
    <row r="256" spans="1:9" ht="79.2" x14ac:dyDescent="0.25">
      <c r="A256" s="84" t="str">
        <f>IF(B256="","",$A$215&amp;"."&amp;COUNTA($B$216:B256))</f>
        <v>7.20</v>
      </c>
      <c r="B256" s="42" t="s">
        <v>512</v>
      </c>
      <c r="C256" s="45">
        <v>2</v>
      </c>
      <c r="G256" s="193"/>
      <c r="H256" s="188">
        <f t="shared" ref="H256" si="116">C256*G256</f>
        <v>0</v>
      </c>
      <c r="I256" s="184"/>
    </row>
    <row r="257" spans="1:9" x14ac:dyDescent="0.25">
      <c r="A257" s="84" t="str">
        <f>IF(B257="","",$A$215&amp;"."&amp;COUNTA($B$216:B257))</f>
        <v/>
      </c>
      <c r="B257" s="42"/>
      <c r="C257" s="45"/>
      <c r="G257" s="194"/>
      <c r="H257" s="164"/>
      <c r="I257" s="166"/>
    </row>
    <row r="258" spans="1:9" ht="79.2" x14ac:dyDescent="0.25">
      <c r="A258" s="84" t="str">
        <f>IF(B258="","",$A$215&amp;"."&amp;COUNTA($B$216:B258))</f>
        <v>7.21</v>
      </c>
      <c r="B258" s="42" t="s">
        <v>352</v>
      </c>
      <c r="C258" s="45">
        <v>2</v>
      </c>
      <c r="G258" s="193"/>
      <c r="H258" s="188">
        <f t="shared" ref="H258" si="117">C258*G258</f>
        <v>0</v>
      </c>
      <c r="I258" s="166"/>
    </row>
    <row r="259" spans="1:9" x14ac:dyDescent="0.25">
      <c r="A259" s="84" t="str">
        <f>IF(B259="","",$A$215&amp;"."&amp;COUNTA($B$216:B259))</f>
        <v/>
      </c>
      <c r="B259" s="42"/>
      <c r="G259" s="195"/>
      <c r="I259" s="166"/>
    </row>
    <row r="260" spans="1:9" s="8" customFormat="1" ht="25.5" customHeight="1" x14ac:dyDescent="0.25">
      <c r="A260" s="134">
        <v>8</v>
      </c>
      <c r="B260" s="81" t="s">
        <v>353</v>
      </c>
      <c r="C260" s="129"/>
      <c r="D260" s="130"/>
      <c r="E260" s="131"/>
      <c r="F260" s="131"/>
      <c r="G260" s="197"/>
      <c r="H260" s="190"/>
      <c r="I260" s="199"/>
    </row>
    <row r="261" spans="1:9" x14ac:dyDescent="0.25">
      <c r="A261" s="39"/>
      <c r="B261" s="42"/>
      <c r="G261" s="194"/>
      <c r="H261" s="164"/>
      <c r="I261" s="166"/>
    </row>
    <row r="262" spans="1:9" ht="179.25" customHeight="1" x14ac:dyDescent="0.25">
      <c r="A262" s="84" t="str">
        <f>IF(B262="","",$A$260&amp;"."&amp;COUNTA($B$261:B262))</f>
        <v>8.1</v>
      </c>
      <c r="B262" s="37" t="s">
        <v>621</v>
      </c>
      <c r="C262" s="45">
        <v>2</v>
      </c>
      <c r="G262" s="193"/>
      <c r="H262" s="188">
        <f t="shared" ref="H262" si="118">C262*G262</f>
        <v>0</v>
      </c>
      <c r="I262" s="166"/>
    </row>
    <row r="263" spans="1:9" x14ac:dyDescent="0.25">
      <c r="A263" s="84" t="str">
        <f>IF(B263="","",$A$260&amp;"."&amp;COUNTA($B$261:B263))</f>
        <v/>
      </c>
      <c r="B263" s="42"/>
      <c r="C263" s="45"/>
      <c r="G263" s="194"/>
      <c r="H263" s="164"/>
      <c r="I263" s="166"/>
    </row>
    <row r="264" spans="1:9" ht="52.8" x14ac:dyDescent="0.25">
      <c r="A264" s="84" t="str">
        <f>IF(B264="","",$A$260&amp;"."&amp;COUNTA($B$261:B264))</f>
        <v>8.2</v>
      </c>
      <c r="B264" s="37" t="s">
        <v>513</v>
      </c>
      <c r="C264" s="45">
        <v>2</v>
      </c>
      <c r="G264" s="193"/>
      <c r="H264" s="188">
        <f t="shared" ref="H264" si="119">C264*G264</f>
        <v>0</v>
      </c>
      <c r="I264" s="166"/>
    </row>
    <row r="265" spans="1:9" x14ac:dyDescent="0.25">
      <c r="A265" s="84" t="str">
        <f>IF(B265="","",$A$260&amp;"."&amp;COUNTA($B$261:B265))</f>
        <v/>
      </c>
      <c r="B265" s="42"/>
      <c r="C265" s="45"/>
      <c r="G265" s="194"/>
      <c r="H265" s="164"/>
      <c r="I265" s="166"/>
    </row>
    <row r="266" spans="1:9" ht="211.2" x14ac:dyDescent="0.25">
      <c r="A266" s="84" t="str">
        <f>IF(B266="","",$A$260&amp;"."&amp;COUNTA($B$261:B266))</f>
        <v>8.3</v>
      </c>
      <c r="B266" s="37" t="s">
        <v>514</v>
      </c>
      <c r="C266" s="45">
        <v>2</v>
      </c>
      <c r="G266" s="193"/>
      <c r="H266" s="188">
        <f t="shared" ref="H266" si="120">C266*G266</f>
        <v>0</v>
      </c>
      <c r="I266" s="166"/>
    </row>
    <row r="267" spans="1:9" x14ac:dyDescent="0.25">
      <c r="A267" s="84" t="str">
        <f>IF(B267="","",$A$260&amp;"."&amp;COUNTA($B$261:B267))</f>
        <v/>
      </c>
      <c r="B267" s="42"/>
      <c r="C267" s="45"/>
      <c r="G267" s="194"/>
      <c r="H267" s="164"/>
      <c r="I267" s="166"/>
    </row>
    <row r="268" spans="1:9" ht="65.25" customHeight="1" x14ac:dyDescent="0.25">
      <c r="A268" s="84" t="str">
        <f>IF(B268="","",$A$260&amp;"."&amp;COUNTA($B$261:B268))</f>
        <v>8.4</v>
      </c>
      <c r="B268" s="42" t="s">
        <v>354</v>
      </c>
      <c r="C268" s="45">
        <v>2</v>
      </c>
      <c r="G268" s="193"/>
      <c r="H268" s="188">
        <f t="shared" ref="H268" si="121">C268*G268</f>
        <v>0</v>
      </c>
      <c r="I268" s="166"/>
    </row>
    <row r="269" spans="1:9" x14ac:dyDescent="0.25">
      <c r="A269" s="84" t="str">
        <f>IF(B269="","",$A$260&amp;"."&amp;COUNTA($B$261:B269))</f>
        <v/>
      </c>
      <c r="C269" s="45"/>
      <c r="E269" s="14"/>
      <c r="G269" s="194"/>
      <c r="H269" s="164"/>
      <c r="I269" s="184"/>
    </row>
    <row r="270" spans="1:9" ht="237.6" x14ac:dyDescent="0.25">
      <c r="A270" s="84" t="str">
        <f>IF(B270="","",$A$260&amp;"."&amp;COUNTA($B$261:B270))</f>
        <v>8.5</v>
      </c>
      <c r="B270" s="37" t="s">
        <v>515</v>
      </c>
      <c r="C270" s="45">
        <v>2</v>
      </c>
      <c r="E270" s="14"/>
      <c r="G270" s="193"/>
      <c r="H270" s="188">
        <f t="shared" ref="H270" si="122">C270*G270</f>
        <v>0</v>
      </c>
      <c r="I270" s="166"/>
    </row>
    <row r="271" spans="1:9" x14ac:dyDescent="0.25">
      <c r="A271" s="84" t="str">
        <f>IF(B271="","",$A$260&amp;"."&amp;COUNTA($B$261:B271))</f>
        <v/>
      </c>
      <c r="C271" s="45"/>
      <c r="E271" s="14"/>
      <c r="G271" s="194"/>
      <c r="H271" s="164"/>
      <c r="I271" s="166"/>
    </row>
    <row r="272" spans="1:9" ht="211.2" x14ac:dyDescent="0.25">
      <c r="A272" s="84" t="str">
        <f>IF(B272="","",$A$260&amp;"."&amp;COUNTA($B$261:B272))</f>
        <v>8.6</v>
      </c>
      <c r="B272" s="37" t="s">
        <v>516</v>
      </c>
      <c r="C272" s="45">
        <v>2</v>
      </c>
      <c r="E272" s="14"/>
      <c r="G272" s="193"/>
      <c r="H272" s="188">
        <f t="shared" ref="H272" si="123">C272*G272</f>
        <v>0</v>
      </c>
      <c r="I272" s="166"/>
    </row>
    <row r="273" spans="1:9" x14ac:dyDescent="0.25">
      <c r="A273" s="84" t="str">
        <f>IF(B273="","",$A$260&amp;"."&amp;COUNTA($B$261:B273))</f>
        <v/>
      </c>
      <c r="C273" s="45"/>
      <c r="E273" s="14"/>
      <c r="G273" s="194"/>
      <c r="H273" s="164"/>
      <c r="I273" s="166"/>
    </row>
    <row r="274" spans="1:9" ht="26.4" x14ac:dyDescent="0.25">
      <c r="A274" s="84" t="str">
        <f>IF(B274="","",$A$260&amp;"."&amp;COUNTA($B$261:B274))</f>
        <v>8.7</v>
      </c>
      <c r="B274" s="37" t="s">
        <v>517</v>
      </c>
      <c r="C274" s="45">
        <v>2</v>
      </c>
      <c r="E274" s="14"/>
      <c r="G274" s="193"/>
      <c r="H274" s="188">
        <f t="shared" ref="H274" si="124">C274*G274</f>
        <v>0</v>
      </c>
      <c r="I274" s="166"/>
    </row>
    <row r="275" spans="1:9" x14ac:dyDescent="0.25">
      <c r="A275" s="84" t="str">
        <f>IF(B275="","",$A$260&amp;"."&amp;COUNTA($B$261:B275))</f>
        <v/>
      </c>
      <c r="B275" s="42"/>
      <c r="C275" s="45"/>
      <c r="E275" s="14"/>
      <c r="G275" s="194"/>
      <c r="H275" s="164"/>
      <c r="I275" s="166"/>
    </row>
    <row r="276" spans="1:9" ht="39.6" x14ac:dyDescent="0.25">
      <c r="A276" s="84" t="str">
        <f>IF(B276="","",$A$260&amp;"."&amp;COUNTA($B$261:B276))</f>
        <v>8.8</v>
      </c>
      <c r="B276" s="37" t="s">
        <v>518</v>
      </c>
      <c r="C276" s="45">
        <v>2</v>
      </c>
      <c r="E276" s="14"/>
      <c r="G276" s="193"/>
      <c r="H276" s="188">
        <f t="shared" ref="H276" si="125">C276*G276</f>
        <v>0</v>
      </c>
      <c r="I276" s="166"/>
    </row>
    <row r="277" spans="1:9" x14ac:dyDescent="0.25">
      <c r="A277" s="84" t="str">
        <f>IF(B277="","",$A$260&amp;"."&amp;COUNTA($B$261:B277))</f>
        <v/>
      </c>
      <c r="B277" s="42"/>
      <c r="C277" s="45"/>
      <c r="E277" s="14"/>
      <c r="G277" s="194"/>
      <c r="H277" s="164"/>
      <c r="I277" s="166"/>
    </row>
    <row r="278" spans="1:9" ht="39.6" x14ac:dyDescent="0.25">
      <c r="A278" s="84" t="str">
        <f>IF(B278="","",$A$260&amp;"."&amp;COUNTA($B$261:B278))</f>
        <v>8.9</v>
      </c>
      <c r="B278" s="37" t="s">
        <v>519</v>
      </c>
      <c r="C278" s="45">
        <v>2</v>
      </c>
      <c r="E278" s="14"/>
      <c r="G278" s="193"/>
      <c r="H278" s="188">
        <f t="shared" ref="H278" si="126">C278*G278</f>
        <v>0</v>
      </c>
      <c r="I278" s="166"/>
    </row>
    <row r="279" spans="1:9" x14ac:dyDescent="0.25">
      <c r="A279" s="84" t="str">
        <f>IF(B279="","",$A$260&amp;"."&amp;COUNTA($B$261:B279))</f>
        <v/>
      </c>
      <c r="C279" s="45"/>
      <c r="E279" s="14"/>
      <c r="G279" s="194"/>
      <c r="H279" s="164"/>
      <c r="I279" s="166"/>
    </row>
    <row r="280" spans="1:9" ht="39.6" x14ac:dyDescent="0.25">
      <c r="A280" s="84" t="str">
        <f>IF(B280="","",$A$260&amp;"."&amp;COUNTA($B$261:B280))</f>
        <v>8.10</v>
      </c>
      <c r="B280" s="37" t="s">
        <v>520</v>
      </c>
      <c r="C280" s="45">
        <v>2</v>
      </c>
      <c r="E280" s="14"/>
      <c r="G280" s="193"/>
      <c r="H280" s="188">
        <f t="shared" ref="H280" si="127">C280*G280</f>
        <v>0</v>
      </c>
      <c r="I280" s="166"/>
    </row>
    <row r="281" spans="1:9" x14ac:dyDescent="0.25">
      <c r="A281" s="84" t="str">
        <f>IF(B281="","",$A$260&amp;"."&amp;COUNTA($B$261:B281))</f>
        <v/>
      </c>
      <c r="B281" s="42"/>
      <c r="C281" s="45"/>
      <c r="E281" s="114"/>
      <c r="G281" s="194"/>
      <c r="H281" s="164"/>
      <c r="I281" s="166"/>
    </row>
    <row r="282" spans="1:9" ht="26.4" x14ac:dyDescent="0.25">
      <c r="A282" s="84" t="str">
        <f>IF(B282="","",$A$260&amp;"."&amp;COUNTA($B$261:B282))</f>
        <v>8.11</v>
      </c>
      <c r="B282" s="37" t="s">
        <v>290</v>
      </c>
      <c r="C282" s="45">
        <v>2</v>
      </c>
      <c r="D282" s="3"/>
      <c r="E282" s="14"/>
      <c r="G282" s="193"/>
      <c r="H282" s="188">
        <f t="shared" ref="H282" si="128">C282*G282</f>
        <v>0</v>
      </c>
      <c r="I282" s="166"/>
    </row>
    <row r="283" spans="1:9" x14ac:dyDescent="0.25">
      <c r="A283" s="84" t="str">
        <f>IF(B283="","",$A$260&amp;"."&amp;COUNTA($B$261:B283))</f>
        <v/>
      </c>
      <c r="C283" s="45"/>
      <c r="E283" s="14"/>
      <c r="G283" s="194"/>
      <c r="H283" s="164"/>
      <c r="I283" s="166"/>
    </row>
    <row r="284" spans="1:9" ht="26.4" x14ac:dyDescent="0.25">
      <c r="A284" s="84" t="str">
        <f>IF(B284="","",$A$260&amp;"."&amp;COUNTA($B$261:B284))</f>
        <v>8.12</v>
      </c>
      <c r="B284" s="37" t="s">
        <v>521</v>
      </c>
      <c r="C284" s="45">
        <v>2</v>
      </c>
      <c r="E284" s="14"/>
      <c r="G284" s="193"/>
      <c r="H284" s="188">
        <f t="shared" ref="H284" si="129">C284*G284</f>
        <v>0</v>
      </c>
      <c r="I284" s="166"/>
    </row>
    <row r="285" spans="1:9" x14ac:dyDescent="0.25">
      <c r="A285" s="84" t="str">
        <f>IF(B285="","",$A$260&amp;"."&amp;COUNTA($B$261:B285))</f>
        <v/>
      </c>
      <c r="C285" s="45"/>
      <c r="E285" s="14"/>
      <c r="G285" s="194"/>
      <c r="H285" s="164"/>
      <c r="I285" s="166"/>
    </row>
    <row r="286" spans="1:9" ht="39.6" x14ac:dyDescent="0.25">
      <c r="A286" s="84" t="str">
        <f>IF(B286="","",$A$260&amp;"."&amp;COUNTA($B$261:B286))</f>
        <v>8.13</v>
      </c>
      <c r="B286" s="37" t="s">
        <v>522</v>
      </c>
      <c r="C286" s="45">
        <v>4</v>
      </c>
      <c r="E286" s="14"/>
      <c r="G286" s="193"/>
      <c r="H286" s="188">
        <f t="shared" ref="H286" si="130">C286*G286</f>
        <v>0</v>
      </c>
      <c r="I286" s="166"/>
    </row>
    <row r="287" spans="1:9" x14ac:dyDescent="0.25">
      <c r="A287" s="84" t="str">
        <f>IF(B287="","",$A$260&amp;"."&amp;COUNTA($B$261:B287))</f>
        <v/>
      </c>
      <c r="C287" s="45"/>
      <c r="E287" s="14"/>
      <c r="G287" s="194"/>
      <c r="H287" s="164"/>
      <c r="I287" s="166"/>
    </row>
    <row r="288" spans="1:9" ht="39.6" x14ac:dyDescent="0.25">
      <c r="A288" s="84" t="str">
        <f>IF(B288="","",$A$260&amp;"."&amp;COUNTA($B$261:B288))</f>
        <v>8.14</v>
      </c>
      <c r="B288" s="37" t="s">
        <v>523</v>
      </c>
      <c r="C288" s="45">
        <v>4</v>
      </c>
      <c r="E288" s="14"/>
      <c r="G288" s="193"/>
      <c r="H288" s="188">
        <f t="shared" ref="H288" si="131">C288*G288</f>
        <v>0</v>
      </c>
      <c r="I288" s="166"/>
    </row>
    <row r="289" spans="1:9" x14ac:dyDescent="0.25">
      <c r="A289" s="84" t="str">
        <f>IF(B289="","",$A$260&amp;"."&amp;COUNTA($B$261:B289))</f>
        <v/>
      </c>
      <c r="C289" s="45"/>
      <c r="E289" s="14"/>
      <c r="G289" s="194"/>
      <c r="H289" s="164"/>
      <c r="I289" s="184"/>
    </row>
    <row r="290" spans="1:9" ht="39.6" x14ac:dyDescent="0.25">
      <c r="A290" s="84" t="str">
        <f>IF(B290="","",$A$260&amp;"."&amp;COUNTA($B$261:B290))</f>
        <v>8.15</v>
      </c>
      <c r="B290" s="37" t="s">
        <v>355</v>
      </c>
      <c r="C290" s="45">
        <v>4</v>
      </c>
      <c r="E290" s="14"/>
      <c r="G290" s="193"/>
      <c r="H290" s="188">
        <f t="shared" ref="H290" si="132">C290*G290</f>
        <v>0</v>
      </c>
      <c r="I290" s="166"/>
    </row>
    <row r="291" spans="1:9" x14ac:dyDescent="0.25">
      <c r="A291" s="84" t="str">
        <f>IF(B291="","",$A$260&amp;"."&amp;COUNTA($B$261:B291))</f>
        <v/>
      </c>
      <c r="C291" s="45"/>
      <c r="E291" s="14"/>
      <c r="G291" s="194"/>
      <c r="H291" s="164"/>
      <c r="I291" s="166"/>
    </row>
    <row r="292" spans="1:9" x14ac:dyDescent="0.25">
      <c r="A292" s="84" t="str">
        <f>IF(B292="","",$A$260&amp;"."&amp;COUNTA($B$261:B292))</f>
        <v>8.16</v>
      </c>
      <c r="B292" s="37" t="s">
        <v>371</v>
      </c>
      <c r="C292" s="45">
        <v>2</v>
      </c>
      <c r="E292" s="14"/>
      <c r="G292" s="193"/>
      <c r="H292" s="188">
        <f t="shared" ref="H292" si="133">C292*G292</f>
        <v>0</v>
      </c>
      <c r="I292" s="166"/>
    </row>
    <row r="293" spans="1:9" x14ac:dyDescent="0.25">
      <c r="A293" s="84" t="str">
        <f>IF(B293="","",$A$260&amp;"."&amp;COUNTA($B$261:B293))</f>
        <v/>
      </c>
      <c r="C293" s="45"/>
      <c r="E293" s="14"/>
      <c r="G293" s="194"/>
      <c r="H293" s="164"/>
      <c r="I293" s="166"/>
    </row>
    <row r="294" spans="1:9" ht="18.75" customHeight="1" x14ac:dyDescent="0.25">
      <c r="A294" s="84" t="str">
        <f>IF(B294="","",$A$260&amp;"."&amp;COUNTA($B$261:B294))</f>
        <v>8.17</v>
      </c>
      <c r="B294" s="37" t="s">
        <v>674</v>
      </c>
      <c r="C294" s="45">
        <v>2</v>
      </c>
      <c r="E294" s="14"/>
      <c r="G294" s="193"/>
      <c r="H294" s="188">
        <f t="shared" ref="H294" si="134">C294*G294</f>
        <v>0</v>
      </c>
      <c r="I294" s="166"/>
    </row>
    <row r="295" spans="1:9" x14ac:dyDescent="0.25">
      <c r="A295" s="84" t="str">
        <f>IF(B295="","",$A$260&amp;"."&amp;COUNTA($B$261:B295))</f>
        <v/>
      </c>
      <c r="E295" s="14"/>
      <c r="G295" s="195"/>
      <c r="I295" s="166"/>
    </row>
    <row r="296" spans="1:9" s="8" customFormat="1" ht="25.5" customHeight="1" x14ac:dyDescent="0.25">
      <c r="A296" s="134">
        <v>9</v>
      </c>
      <c r="B296" s="81" t="s">
        <v>291</v>
      </c>
      <c r="C296" s="129"/>
      <c r="D296" s="130"/>
      <c r="E296" s="131"/>
      <c r="F296" s="131"/>
      <c r="G296" s="197"/>
      <c r="H296" s="190"/>
      <c r="I296" s="199"/>
    </row>
    <row r="297" spans="1:9" ht="26.4" x14ac:dyDescent="0.25">
      <c r="A297" s="84" t="str">
        <f>IF(B297="","",$A$296&amp;"."&amp;COUNTA($B$297:B297))</f>
        <v>9.1</v>
      </c>
      <c r="B297" s="37" t="s">
        <v>699</v>
      </c>
      <c r="C297" s="35">
        <v>4</v>
      </c>
      <c r="E297" s="14"/>
      <c r="G297" s="193"/>
      <c r="H297" s="188">
        <f t="shared" ref="H297" si="135">C297*G297</f>
        <v>0</v>
      </c>
      <c r="I297" s="166"/>
    </row>
    <row r="298" spans="1:9" x14ac:dyDescent="0.25">
      <c r="A298" s="84" t="str">
        <f>IF(B298="","",$A$296&amp;"."&amp;COUNTA($B$297:B298))</f>
        <v/>
      </c>
      <c r="B298" s="37"/>
      <c r="E298" s="14"/>
      <c r="G298" s="195"/>
      <c r="I298" s="166"/>
    </row>
    <row r="299" spans="1:9" ht="39.6" x14ac:dyDescent="0.25">
      <c r="A299" s="84" t="str">
        <f>IF(B299="","",$A$296&amp;"."&amp;COUNTA($B$297:B299))</f>
        <v>9.2</v>
      </c>
      <c r="B299" s="37" t="s">
        <v>524</v>
      </c>
      <c r="C299" s="45">
        <v>2</v>
      </c>
      <c r="E299" s="14"/>
      <c r="G299" s="193"/>
      <c r="H299" s="188">
        <f t="shared" ref="H299" si="136">C299*G299</f>
        <v>0</v>
      </c>
      <c r="I299" s="166"/>
    </row>
    <row r="300" spans="1:9" x14ac:dyDescent="0.25">
      <c r="A300" s="84" t="str">
        <f>IF(B300="","",$A$296&amp;"."&amp;COUNTA($B$297:B300))</f>
        <v/>
      </c>
      <c r="B300" s="50"/>
      <c r="C300" s="45"/>
      <c r="E300" s="114"/>
      <c r="G300" s="195"/>
      <c r="I300" s="166"/>
    </row>
    <row r="301" spans="1:9" ht="39.6" x14ac:dyDescent="0.25">
      <c r="A301" s="84" t="str">
        <f>IF(B301="","",$A$296&amp;"."&amp;COUNTA($B$297:B301))</f>
        <v>9.3</v>
      </c>
      <c r="B301" s="37" t="s">
        <v>525</v>
      </c>
      <c r="C301" s="45">
        <v>4</v>
      </c>
      <c r="D301" s="3"/>
      <c r="E301" s="14"/>
      <c r="G301" s="193"/>
      <c r="H301" s="188">
        <f t="shared" ref="H301" si="137">C301*G301</f>
        <v>0</v>
      </c>
      <c r="I301" s="166"/>
    </row>
    <row r="302" spans="1:9" x14ac:dyDescent="0.25">
      <c r="A302" s="84" t="str">
        <f>IF(B302="","",$A$296&amp;"."&amp;COUNTA($B$297:B302))</f>
        <v/>
      </c>
      <c r="B302" s="50"/>
      <c r="C302" s="45"/>
      <c r="E302" s="14"/>
      <c r="G302" s="195"/>
      <c r="I302" s="166"/>
    </row>
    <row r="303" spans="1:9" ht="39.6" x14ac:dyDescent="0.25">
      <c r="A303" s="84" t="str">
        <f>IF(B303="","",$A$296&amp;"."&amp;COUNTA($B$297:B303))</f>
        <v>9.4</v>
      </c>
      <c r="B303" s="37" t="s">
        <v>526</v>
      </c>
      <c r="C303" s="45">
        <v>2</v>
      </c>
      <c r="E303" s="14"/>
      <c r="G303" s="193"/>
      <c r="H303" s="188">
        <f t="shared" ref="H303" si="138">C303*G303</f>
        <v>0</v>
      </c>
      <c r="I303" s="166"/>
    </row>
    <row r="304" spans="1:9" ht="13.5" customHeight="1" x14ac:dyDescent="0.25">
      <c r="A304" s="84" t="str">
        <f>IF(B304="","",$A$296&amp;"."&amp;COUNTA($B$297:B304))</f>
        <v/>
      </c>
      <c r="B304" s="50"/>
      <c r="C304" s="45"/>
      <c r="E304" s="14"/>
      <c r="G304" s="195"/>
      <c r="I304" s="166"/>
    </row>
    <row r="305" spans="1:9" ht="52.8" x14ac:dyDescent="0.25">
      <c r="A305" s="84" t="str">
        <f>IF(B305="","",$A$296&amp;"."&amp;COUNTA($B$297:B305))</f>
        <v>9.5</v>
      </c>
      <c r="B305" s="37" t="s">
        <v>323</v>
      </c>
      <c r="C305" s="45">
        <v>4</v>
      </c>
      <c r="E305" s="14"/>
      <c r="G305" s="193"/>
      <c r="H305" s="188">
        <f t="shared" ref="H305" si="139">C305*G305</f>
        <v>0</v>
      </c>
      <c r="I305" s="166"/>
    </row>
    <row r="306" spans="1:9" x14ac:dyDescent="0.25">
      <c r="A306" s="84" t="str">
        <f>IF(B306="","",$A$296&amp;"."&amp;COUNTA($B$297:B306))</f>
        <v/>
      </c>
      <c r="B306" s="42"/>
      <c r="C306" s="45"/>
      <c r="E306" s="14"/>
      <c r="G306" s="195"/>
      <c r="I306" s="166"/>
    </row>
    <row r="307" spans="1:9" x14ac:dyDescent="0.25">
      <c r="A307" s="84" t="str">
        <f>IF(B307="","",$A$296&amp;"."&amp;COUNTA($B$297:B307))</f>
        <v>9.6</v>
      </c>
      <c r="B307" s="37" t="s">
        <v>308</v>
      </c>
      <c r="C307" s="45">
        <v>4</v>
      </c>
      <c r="E307" s="14"/>
      <c r="G307" s="193"/>
      <c r="H307" s="188">
        <f t="shared" ref="H307" si="140">C307*G307</f>
        <v>0</v>
      </c>
      <c r="I307" s="166"/>
    </row>
    <row r="308" spans="1:9" x14ac:dyDescent="0.25">
      <c r="A308" s="84" t="str">
        <f>IF(B308="","",$A$296&amp;"."&amp;COUNTA($B$297:B308))</f>
        <v/>
      </c>
      <c r="B308" s="42"/>
      <c r="C308" s="45"/>
      <c r="E308" s="14"/>
      <c r="G308" s="195"/>
      <c r="I308" s="166"/>
    </row>
    <row r="309" spans="1:9" ht="26.4" x14ac:dyDescent="0.25">
      <c r="A309" s="84" t="str">
        <f>IF(B309="","",$A$296&amp;"."&amp;COUNTA($B$297:B309))</f>
        <v>9.7</v>
      </c>
      <c r="B309" s="37" t="s">
        <v>315</v>
      </c>
      <c r="C309" s="45">
        <v>2</v>
      </c>
      <c r="E309" s="14"/>
      <c r="G309" s="193"/>
      <c r="H309" s="188">
        <f t="shared" ref="H309" si="141">C309*G309</f>
        <v>0</v>
      </c>
      <c r="I309" s="166"/>
    </row>
    <row r="310" spans="1:9" x14ac:dyDescent="0.25">
      <c r="A310" s="84" t="str">
        <f>IF(B310="","",$A$296&amp;"."&amp;COUNTA($B$297:B310))</f>
        <v/>
      </c>
      <c r="B310" s="42"/>
      <c r="C310" s="45"/>
      <c r="E310" s="14"/>
      <c r="G310" s="195"/>
      <c r="I310" s="166"/>
    </row>
    <row r="311" spans="1:9" x14ac:dyDescent="0.25">
      <c r="A311" s="84" t="str">
        <f>IF(B311="","",$A$296&amp;"."&amp;COUNTA($B$297:B311))</f>
        <v>9.8</v>
      </c>
      <c r="B311" s="37" t="s">
        <v>316</v>
      </c>
      <c r="C311" s="45">
        <v>6</v>
      </c>
      <c r="E311" s="14"/>
      <c r="G311" s="193"/>
      <c r="H311" s="188">
        <f t="shared" ref="H311" si="142">C311*G311</f>
        <v>0</v>
      </c>
      <c r="I311" s="166"/>
    </row>
    <row r="312" spans="1:9" x14ac:dyDescent="0.25">
      <c r="A312" s="84" t="str">
        <f>IF(B312="","",$A$296&amp;"."&amp;COUNTA($B$297:B312))</f>
        <v/>
      </c>
      <c r="B312" s="42"/>
      <c r="C312" s="45"/>
      <c r="E312" s="14"/>
      <c r="G312" s="195"/>
      <c r="I312" s="166"/>
    </row>
    <row r="313" spans="1:9" x14ac:dyDescent="0.25">
      <c r="A313" s="84" t="str">
        <f>IF(B313="","",$A$296&amp;"."&amp;COUNTA($B$297:B313))</f>
        <v>9.9</v>
      </c>
      <c r="B313" s="37" t="s">
        <v>317</v>
      </c>
      <c r="C313" s="45">
        <v>2</v>
      </c>
      <c r="E313" s="14"/>
      <c r="G313" s="193"/>
      <c r="H313" s="188">
        <f t="shared" ref="H313" si="143">C313*G313</f>
        <v>0</v>
      </c>
      <c r="I313" s="166"/>
    </row>
    <row r="314" spans="1:9" x14ac:dyDescent="0.25">
      <c r="A314" s="84" t="str">
        <f>IF(B314="","",$A$296&amp;"."&amp;COUNTA($B$297:B314))</f>
        <v/>
      </c>
      <c r="B314" s="42"/>
      <c r="C314" s="45"/>
      <c r="E314" s="114"/>
      <c r="G314" s="195"/>
      <c r="I314" s="166"/>
    </row>
    <row r="315" spans="1:9" x14ac:dyDescent="0.25">
      <c r="A315" s="84" t="str">
        <f>IF(B315="","",$A$296&amp;"."&amp;COUNTA($B$297:B315))</f>
        <v>9.10</v>
      </c>
      <c r="B315" s="37" t="s">
        <v>318</v>
      </c>
      <c r="C315" s="45">
        <v>2</v>
      </c>
      <c r="D315" s="3"/>
      <c r="E315" s="14"/>
      <c r="G315" s="193"/>
      <c r="H315" s="188">
        <f t="shared" ref="H315" si="144">C315*G315</f>
        <v>0</v>
      </c>
      <c r="I315" s="166"/>
    </row>
    <row r="316" spans="1:9" x14ac:dyDescent="0.25">
      <c r="A316" s="84" t="str">
        <f>IF(B316="","",$A$296&amp;"."&amp;COUNTA($B$297:B316))</f>
        <v/>
      </c>
      <c r="C316" s="45"/>
      <c r="E316" s="14"/>
      <c r="G316" s="195"/>
      <c r="I316" s="166"/>
    </row>
    <row r="317" spans="1:9" x14ac:dyDescent="0.25">
      <c r="A317" s="84" t="str">
        <f>IF(B317="","",$A$296&amp;"."&amp;COUNTA($B$297:B317))</f>
        <v>9.11</v>
      </c>
      <c r="B317" s="37" t="s">
        <v>571</v>
      </c>
      <c r="C317" s="45">
        <v>2</v>
      </c>
      <c r="D317" s="4"/>
      <c r="E317" s="14"/>
      <c r="G317" s="193"/>
      <c r="H317" s="188">
        <f t="shared" ref="H317" si="145">C317*G317</f>
        <v>0</v>
      </c>
      <c r="I317" s="185"/>
    </row>
    <row r="318" spans="1:9" x14ac:dyDescent="0.25">
      <c r="A318" s="84" t="str">
        <f>IF(B318="","",$A$296&amp;"."&amp;COUNTA($B$297:B318))</f>
        <v/>
      </c>
      <c r="B318" s="37"/>
      <c r="C318" s="45"/>
      <c r="D318" s="4"/>
      <c r="E318" s="14"/>
      <c r="G318" s="195"/>
      <c r="I318" s="166"/>
    </row>
    <row r="319" spans="1:9" x14ac:dyDescent="0.25">
      <c r="A319" s="84" t="str">
        <f>IF(B319="","",$A$296&amp;"."&amp;COUNTA($B$297:B319))</f>
        <v/>
      </c>
      <c r="B319" s="37"/>
      <c r="C319" s="45"/>
      <c r="D319" s="4"/>
      <c r="E319" s="14"/>
      <c r="G319" s="195"/>
      <c r="I319" s="166"/>
    </row>
    <row r="320" spans="1:9" x14ac:dyDescent="0.25">
      <c r="A320" s="84" t="str">
        <f>IF(B320="","",$A$296&amp;"."&amp;COUNTA($B$297:B320))</f>
        <v/>
      </c>
      <c r="B320" s="42"/>
      <c r="C320" s="45"/>
      <c r="D320" s="4"/>
      <c r="E320" s="14"/>
      <c r="G320" s="195"/>
      <c r="I320" s="166"/>
    </row>
    <row r="321" spans="1:9" ht="25.5" customHeight="1" x14ac:dyDescent="0.25">
      <c r="A321" s="134">
        <v>10</v>
      </c>
      <c r="B321" s="81" t="s">
        <v>70</v>
      </c>
      <c r="C321" s="85"/>
      <c r="D321" s="71"/>
      <c r="E321" s="72"/>
      <c r="F321" s="72"/>
      <c r="G321" s="196"/>
      <c r="H321" s="189"/>
      <c r="I321" s="199"/>
    </row>
    <row r="322" spans="1:9" x14ac:dyDescent="0.25">
      <c r="A322" s="69"/>
      <c r="B322" s="37"/>
      <c r="C322" s="58"/>
      <c r="D322" s="20"/>
      <c r="E322" s="61"/>
      <c r="G322" s="195"/>
      <c r="I322" s="166"/>
    </row>
    <row r="323" spans="1:9" ht="26.4" x14ac:dyDescent="0.25">
      <c r="A323" s="84" t="str">
        <f>IF(B323="","",$A$321&amp;"."&amp;COUNTA($B$322:B323))</f>
        <v>10.1</v>
      </c>
      <c r="B323" s="37" t="s">
        <v>116</v>
      </c>
      <c r="C323" s="151">
        <v>1</v>
      </c>
      <c r="D323" s="20"/>
      <c r="E323" s="61"/>
      <c r="G323" s="193"/>
      <c r="H323" s="188">
        <f t="shared" ref="H323" si="146">C323*G323</f>
        <v>0</v>
      </c>
      <c r="I323" s="184"/>
    </row>
    <row r="324" spans="1:9" x14ac:dyDescent="0.25">
      <c r="A324" s="84" t="str">
        <f>IF(B324="","",$A$321&amp;"."&amp;COUNTA($B$322:B324))</f>
        <v/>
      </c>
      <c r="B324" s="41"/>
      <c r="C324" s="58"/>
      <c r="D324" s="20"/>
      <c r="E324" s="61"/>
    </row>
    <row r="325" spans="1:9" x14ac:dyDescent="0.25">
      <c r="A325" s="84" t="str">
        <f>IF(B325="","",$A$321&amp;"."&amp;COUNTA($B$322:B325))</f>
        <v/>
      </c>
      <c r="B325" s="41"/>
      <c r="C325" s="58"/>
      <c r="D325" s="20"/>
      <c r="E325" s="61"/>
    </row>
    <row r="326" spans="1:9" x14ac:dyDescent="0.25">
      <c r="A326" s="84" t="str">
        <f>IF(B326="","",$A$321&amp;"."&amp;COUNTA($B$322:B326))</f>
        <v/>
      </c>
      <c r="B326" s="41"/>
      <c r="C326" s="58"/>
      <c r="D326" s="20"/>
      <c r="E326" s="61"/>
    </row>
    <row r="327" spans="1:9" x14ac:dyDescent="0.25">
      <c r="A327" s="84" t="str">
        <f>IF(B327="","",$A$321&amp;"."&amp;COUNTA($B$322:B327))</f>
        <v/>
      </c>
      <c r="B327" s="40"/>
      <c r="C327" s="45"/>
      <c r="D327" s="20"/>
    </row>
    <row r="328" spans="1:9" ht="13.8" thickBot="1" x14ac:dyDescent="0.3">
      <c r="A328" s="84" t="str">
        <f>IF(B328="","",$A$321&amp;"."&amp;COUNTA($B$322:B328))</f>
        <v/>
      </c>
      <c r="E328" s="19" t="s">
        <v>67</v>
      </c>
      <c r="H328" s="191">
        <f>SUM(H226:H327)-SUMIFS(H226:H327,F226:F327,"ja")</f>
        <v>0</v>
      </c>
    </row>
    <row r="329" spans="1:9" ht="13.8" thickTop="1" x14ac:dyDescent="0.25">
      <c r="A329" s="84" t="str">
        <f>IF(B329="","",$A$321&amp;"."&amp;COUNTA($B$322:B329))</f>
        <v/>
      </c>
    </row>
    <row r="330" spans="1:9" x14ac:dyDescent="0.25">
      <c r="A330" s="84" t="str">
        <f>IF(B330="","",$A$321&amp;"."&amp;COUNTA($B$322:B330))</f>
        <v/>
      </c>
    </row>
    <row r="331" spans="1:9" x14ac:dyDescent="0.25">
      <c r="A331" s="84" t="str">
        <f>IF(B331="","",$A$321&amp;"."&amp;COUNTA($B$322:B331))</f>
        <v/>
      </c>
    </row>
    <row r="332" spans="1:9" x14ac:dyDescent="0.25">
      <c r="A332" s="84" t="str">
        <f>IF(B332="","",$A$321&amp;"."&amp;COUNTA($B$322:B332))</f>
        <v/>
      </c>
    </row>
    <row r="333" spans="1:9" x14ac:dyDescent="0.25">
      <c r="A333" s="84" t="str">
        <f>IF(B333="","",$A$321&amp;"."&amp;COUNTA($B$322:B333))</f>
        <v/>
      </c>
    </row>
  </sheetData>
  <sheetProtection algorithmName="SHA-512" hashValue="k3b1mgrrPBfj5TgameFx3KCfAzzGINJIiL9cJVh2wDmoUxrOFxkk124PgBshZc3fuY8tCSK/nVe4bB6oSqp3xQ==" saltValue="jUIwyNGJNQ6yfsogOwe2/A==" spinCount="100000" sheet="1" objects="1" scenarios="1"/>
  <protectedRanges>
    <protectedRange sqref="B213" name="Bereich1_2"/>
  </protectedRanges>
  <mergeCells count="1">
    <mergeCell ref="A5:B5"/>
  </mergeCells>
  <conditionalFormatting sqref="B67">
    <cfRule type="duplicateValues" dxfId="49" priority="44"/>
    <cfRule type="duplicateValues" dxfId="48" priority="43"/>
  </conditionalFormatting>
  <conditionalFormatting sqref="B143">
    <cfRule type="duplicateValues" dxfId="47" priority="42"/>
    <cfRule type="duplicateValues" dxfId="46" priority="41"/>
  </conditionalFormatting>
  <conditionalFormatting sqref="B145">
    <cfRule type="duplicateValues" dxfId="45" priority="40"/>
    <cfRule type="duplicateValues" dxfId="44" priority="39"/>
  </conditionalFormatting>
  <conditionalFormatting sqref="B147">
    <cfRule type="duplicateValues" dxfId="43" priority="38"/>
    <cfRule type="duplicateValues" dxfId="42" priority="37"/>
  </conditionalFormatting>
  <conditionalFormatting sqref="B149">
    <cfRule type="duplicateValues" dxfId="41" priority="36"/>
    <cfRule type="duplicateValues" dxfId="40" priority="35"/>
  </conditionalFormatting>
  <conditionalFormatting sqref="B151">
    <cfRule type="duplicateValues" dxfId="39" priority="34"/>
    <cfRule type="duplicateValues" dxfId="38" priority="33"/>
  </conditionalFormatting>
  <conditionalFormatting sqref="B153">
    <cfRule type="duplicateValues" dxfId="37" priority="32"/>
    <cfRule type="duplicateValues" dxfId="36" priority="31"/>
  </conditionalFormatting>
  <conditionalFormatting sqref="B154">
    <cfRule type="duplicateValues" dxfId="35" priority="71"/>
    <cfRule type="duplicateValues" dxfId="34" priority="72"/>
  </conditionalFormatting>
  <conditionalFormatting sqref="B155">
    <cfRule type="duplicateValues" dxfId="33" priority="28"/>
    <cfRule type="duplicateValues" dxfId="32" priority="27"/>
  </conditionalFormatting>
  <conditionalFormatting sqref="B157">
    <cfRule type="duplicateValues" dxfId="31" priority="26"/>
    <cfRule type="duplicateValues" dxfId="30" priority="25"/>
  </conditionalFormatting>
  <conditionalFormatting sqref="B159">
    <cfRule type="duplicateValues" dxfId="29" priority="24"/>
    <cfRule type="duplicateValues" dxfId="28" priority="23"/>
  </conditionalFormatting>
  <conditionalFormatting sqref="B161">
    <cfRule type="duplicateValues" dxfId="27" priority="21"/>
    <cfRule type="duplicateValues" dxfId="26" priority="22"/>
  </conditionalFormatting>
  <conditionalFormatting sqref="B163">
    <cfRule type="duplicateValues" dxfId="25" priority="20"/>
    <cfRule type="duplicateValues" dxfId="24" priority="19"/>
  </conditionalFormatting>
  <conditionalFormatting sqref="B165">
    <cfRule type="duplicateValues" dxfId="23" priority="18"/>
    <cfRule type="duplicateValues" dxfId="22" priority="17"/>
  </conditionalFormatting>
  <conditionalFormatting sqref="B167">
    <cfRule type="duplicateValues" dxfId="21" priority="16"/>
    <cfRule type="duplicateValues" dxfId="20" priority="15"/>
  </conditionalFormatting>
  <conditionalFormatting sqref="B169">
    <cfRule type="duplicateValues" dxfId="19" priority="14"/>
    <cfRule type="duplicateValues" dxfId="18" priority="13"/>
  </conditionalFormatting>
  <conditionalFormatting sqref="B171">
    <cfRule type="duplicateValues" dxfId="17" priority="12"/>
    <cfRule type="duplicateValues" dxfId="16" priority="11"/>
  </conditionalFormatting>
  <conditionalFormatting sqref="B173">
    <cfRule type="duplicateValues" dxfId="15" priority="10"/>
    <cfRule type="duplicateValues" dxfId="14" priority="9"/>
  </conditionalFormatting>
  <conditionalFormatting sqref="B175">
    <cfRule type="duplicateValues" dxfId="13" priority="8"/>
    <cfRule type="duplicateValues" dxfId="12" priority="7"/>
  </conditionalFormatting>
  <conditionalFormatting sqref="B177">
    <cfRule type="duplicateValues" dxfId="11" priority="5"/>
    <cfRule type="duplicateValues" dxfId="10" priority="6"/>
  </conditionalFormatting>
  <conditionalFormatting sqref="B179">
    <cfRule type="duplicateValues" dxfId="9" priority="4"/>
    <cfRule type="duplicateValues" dxfId="8" priority="3"/>
  </conditionalFormatting>
  <conditionalFormatting sqref="B181">
    <cfRule type="duplicateValues" dxfId="7" priority="1"/>
    <cfRule type="duplicateValues" dxfId="6" priority="2"/>
  </conditionalFormatting>
  <conditionalFormatting sqref="B183">
    <cfRule type="duplicateValues" dxfId="5" priority="29"/>
    <cfRule type="duplicateValues" dxfId="4" priority="30"/>
  </conditionalFormatting>
  <printOptions gridLines="1"/>
  <pageMargins left="0.70866141732283472" right="0.70866141732283472" top="0.78740157480314965" bottom="0.78740157480314965" header="0.31496062992125984" footer="0.31496062992125984"/>
  <pageSetup paperSize="9" scale="86" fitToHeight="0" orientation="portrait" r:id="rId1"/>
  <headerFooter>
    <oddHeader>&amp;CHilfeleistungslöschgruppenfahrzeug (HLF10) Feuerwehr Sundern</oddHeader>
    <oddFooter>&amp;C&amp;P von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120D2-9AB9-4AFE-A089-96B4B71A455F}">
  <sheetPr>
    <pageSetUpPr autoPageBreaks="0" fitToPage="1"/>
  </sheetPr>
  <dimension ref="A1:I54"/>
  <sheetViews>
    <sheetView zoomScaleNormal="100" zoomScaleSheetLayoutView="98" workbookViewId="0">
      <pane ySplit="7" topLeftCell="A8" activePane="bottomLeft" state="frozen"/>
      <selection pane="bottomLeft" activeCell="A8" sqref="A8"/>
    </sheetView>
  </sheetViews>
  <sheetFormatPr baseColWidth="10" defaultRowHeight="13.2" x14ac:dyDescent="0.25"/>
  <cols>
    <col min="1" max="1" width="9.109375" style="66" customWidth="1"/>
    <col min="2" max="2" width="54.44140625" style="48" customWidth="1"/>
    <col min="3" max="3" width="3" style="35" customWidth="1"/>
    <col min="4" max="4" width="3.109375" customWidth="1"/>
    <col min="5" max="5" width="3.33203125" style="12" customWidth="1"/>
    <col min="6" max="6" width="3.44140625" style="35" customWidth="1"/>
    <col min="7" max="8" width="15" style="35" customWidth="1"/>
  </cols>
  <sheetData>
    <row r="1" spans="1:9" ht="15" x14ac:dyDescent="0.25">
      <c r="A1" s="26" t="s">
        <v>4</v>
      </c>
      <c r="F1" s="137"/>
      <c r="G1" s="137"/>
      <c r="H1" s="137"/>
    </row>
    <row r="2" spans="1:9" ht="15" x14ac:dyDescent="0.25">
      <c r="F2" s="137"/>
      <c r="G2" s="137"/>
      <c r="H2" s="137"/>
    </row>
    <row r="3" spans="1:9" ht="15" x14ac:dyDescent="0.25">
      <c r="A3" s="26" t="s">
        <v>8</v>
      </c>
      <c r="F3" s="137"/>
      <c r="G3" s="137"/>
      <c r="H3" s="137"/>
    </row>
    <row r="4" spans="1:9" ht="15" x14ac:dyDescent="0.25">
      <c r="A4" s="64"/>
      <c r="B4" s="10"/>
      <c r="C4" s="62"/>
      <c r="D4" s="127"/>
      <c r="E4" s="128"/>
      <c r="F4" s="137"/>
      <c r="G4" s="137"/>
      <c r="H4" s="137"/>
    </row>
    <row r="5" spans="1:9" ht="29.25" customHeight="1" x14ac:dyDescent="0.25">
      <c r="A5" s="236" t="s">
        <v>640</v>
      </c>
      <c r="B5" s="236"/>
      <c r="C5" s="145"/>
      <c r="D5" s="145"/>
      <c r="E5" s="145"/>
      <c r="F5" s="145"/>
      <c r="G5" s="145"/>
      <c r="H5" s="145"/>
      <c r="I5" s="145"/>
    </row>
    <row r="6" spans="1:9" ht="12.75" customHeight="1" x14ac:dyDescent="0.25">
      <c r="A6" s="65"/>
      <c r="B6" s="10"/>
      <c r="C6" s="135"/>
      <c r="D6" s="132"/>
      <c r="E6" s="135"/>
      <c r="F6" s="137"/>
      <c r="G6" s="137"/>
      <c r="H6" s="137"/>
    </row>
    <row r="7" spans="1:9" ht="104.25" customHeight="1" x14ac:dyDescent="0.25">
      <c r="A7" s="56" t="s">
        <v>3</v>
      </c>
      <c r="B7" s="43"/>
      <c r="C7" s="68" t="s">
        <v>47</v>
      </c>
      <c r="D7" s="3" t="s">
        <v>1</v>
      </c>
      <c r="E7" s="54" t="s">
        <v>2</v>
      </c>
      <c r="F7" s="140" t="s">
        <v>363</v>
      </c>
      <c r="G7" s="84" t="s">
        <v>720</v>
      </c>
      <c r="H7" s="84" t="s">
        <v>721</v>
      </c>
      <c r="I7" s="142" t="s">
        <v>364</v>
      </c>
    </row>
    <row r="8" spans="1:9" x14ac:dyDescent="0.25">
      <c r="A8" s="56"/>
      <c r="B8" s="43"/>
      <c r="C8" s="45"/>
      <c r="D8" s="4"/>
      <c r="E8" s="14"/>
      <c r="F8" s="14"/>
      <c r="G8" s="14"/>
      <c r="H8" s="14"/>
    </row>
    <row r="9" spans="1:9" ht="25.5" customHeight="1" x14ac:dyDescent="0.25">
      <c r="A9" s="134">
        <v>1</v>
      </c>
      <c r="B9" s="81" t="s">
        <v>348</v>
      </c>
      <c r="C9" s="85"/>
      <c r="D9" s="71"/>
      <c r="E9" s="72"/>
      <c r="F9" s="72"/>
      <c r="G9" s="145"/>
      <c r="H9" s="145"/>
      <c r="I9" s="72"/>
    </row>
    <row r="10" spans="1:9" x14ac:dyDescent="0.25">
      <c r="A10" s="56"/>
      <c r="B10" s="47"/>
      <c r="D10" s="4"/>
      <c r="E10" s="14"/>
      <c r="F10" s="84"/>
      <c r="G10" s="165"/>
      <c r="H10" s="164"/>
    </row>
    <row r="11" spans="1:9" s="46" customFormat="1" ht="39.6" x14ac:dyDescent="0.25">
      <c r="A11" s="84" t="str">
        <f>IF(B11="","",$A$9&amp;"."&amp;COUNTA($B$10:B11))</f>
        <v>1.1</v>
      </c>
      <c r="B11" s="42" t="s">
        <v>700</v>
      </c>
      <c r="C11" s="35">
        <v>2</v>
      </c>
      <c r="D11" s="108"/>
      <c r="E11" s="109"/>
      <c r="F11" s="35"/>
      <c r="G11" s="165"/>
      <c r="H11" s="164">
        <f>C11*G11</f>
        <v>0</v>
      </c>
      <c r="I11" s="185"/>
    </row>
    <row r="12" spans="1:9" s="46" customFormat="1" x14ac:dyDescent="0.25">
      <c r="A12" s="84" t="str">
        <f>IF(B12="","",$A$9&amp;"."&amp;COUNTA($B$10:B12))</f>
        <v/>
      </c>
      <c r="B12" s="8"/>
      <c r="C12" s="35"/>
      <c r="D12" s="108"/>
      <c r="E12" s="109"/>
      <c r="F12" s="84"/>
      <c r="G12" s="165"/>
      <c r="H12" s="164"/>
      <c r="I12" s="166"/>
    </row>
    <row r="13" spans="1:9" s="46" customFormat="1" ht="26.4" x14ac:dyDescent="0.25">
      <c r="A13" s="84" t="str">
        <f>IF(B13="","",$A$9&amp;"."&amp;COUNTA($B$10:B13))</f>
        <v>1.2</v>
      </c>
      <c r="B13" s="42" t="s">
        <v>294</v>
      </c>
      <c r="C13" s="35">
        <v>2</v>
      </c>
      <c r="D13" s="108"/>
      <c r="E13" s="109"/>
      <c r="F13" s="84"/>
      <c r="G13" s="165"/>
      <c r="H13" s="164">
        <f t="shared" ref="H13" si="0">C13*G13</f>
        <v>0</v>
      </c>
      <c r="I13" s="166"/>
    </row>
    <row r="14" spans="1:9" s="46" customFormat="1" x14ac:dyDescent="0.25">
      <c r="A14" s="84" t="str">
        <f>IF(B14="","",$A$9&amp;"."&amp;COUNTA($B$10:B14))</f>
        <v/>
      </c>
      <c r="B14" s="8"/>
      <c r="C14" s="35"/>
      <c r="D14" s="108"/>
      <c r="E14" s="109"/>
      <c r="F14" s="84"/>
      <c r="G14" s="165"/>
      <c r="H14" s="164"/>
      <c r="I14" s="166"/>
    </row>
    <row r="15" spans="1:9" s="46" customFormat="1" ht="177" customHeight="1" x14ac:dyDescent="0.25">
      <c r="A15" s="84" t="str">
        <f>IF(B15="","",$A$9&amp;"."&amp;COUNTA($B$10:B15))</f>
        <v>1.3</v>
      </c>
      <c r="B15" s="42" t="s">
        <v>541</v>
      </c>
      <c r="C15" s="35">
        <v>2</v>
      </c>
      <c r="D15" s="108"/>
      <c r="E15" s="109"/>
      <c r="F15" s="35"/>
      <c r="G15" s="165"/>
      <c r="H15" s="164">
        <f t="shared" ref="H15" si="1">C15*G15</f>
        <v>0</v>
      </c>
      <c r="I15" s="166"/>
    </row>
    <row r="16" spans="1:9" s="46" customFormat="1" x14ac:dyDescent="0.25">
      <c r="A16" s="84" t="str">
        <f>IF(B16="","",$A$9&amp;"."&amp;COUNTA($B$10:B16))</f>
        <v/>
      </c>
      <c r="B16" s="8"/>
      <c r="C16" s="35"/>
      <c r="D16" s="108"/>
      <c r="E16" s="109"/>
      <c r="F16" s="84"/>
      <c r="G16" s="165"/>
      <c r="H16" s="164"/>
      <c r="I16" s="166"/>
    </row>
    <row r="17" spans="1:9" s="46" customFormat="1" ht="118.8" x14ac:dyDescent="0.25">
      <c r="A17" s="84" t="str">
        <f>IF(B17="","",$A$9&amp;"."&amp;COUNTA($B$10:B17))</f>
        <v>1.4</v>
      </c>
      <c r="B17" s="42" t="s">
        <v>542</v>
      </c>
      <c r="C17" s="35">
        <v>2</v>
      </c>
      <c r="D17" s="108"/>
      <c r="E17" s="109"/>
      <c r="F17" s="35"/>
      <c r="G17" s="165"/>
      <c r="H17" s="164">
        <f t="shared" ref="H17" si="2">C17*G17</f>
        <v>0</v>
      </c>
      <c r="I17" s="166"/>
    </row>
    <row r="18" spans="1:9" s="46" customFormat="1" x14ac:dyDescent="0.25">
      <c r="A18" s="84" t="str">
        <f>IF(B18="","",$A$9&amp;"."&amp;COUNTA($B$10:B18))</f>
        <v/>
      </c>
      <c r="B18" s="126"/>
      <c r="C18" s="35"/>
      <c r="D18" s="108"/>
      <c r="E18" s="109"/>
      <c r="F18" s="35"/>
      <c r="G18" s="165"/>
      <c r="H18" s="164"/>
      <c r="I18" s="166"/>
    </row>
    <row r="19" spans="1:9" s="46" customFormat="1" ht="118.8" x14ac:dyDescent="0.25">
      <c r="A19" s="84" t="str">
        <f>IF(B19="","",$A$9&amp;"."&amp;COUNTA($B$10:B19))</f>
        <v>1.5</v>
      </c>
      <c r="B19" s="42" t="s">
        <v>543</v>
      </c>
      <c r="C19" s="35">
        <v>2</v>
      </c>
      <c r="D19" s="108"/>
      <c r="E19" s="109"/>
      <c r="F19" s="84"/>
      <c r="G19" s="165"/>
      <c r="H19" s="164">
        <f t="shared" ref="H19" si="3">C19*G19</f>
        <v>0</v>
      </c>
      <c r="I19" s="166"/>
    </row>
    <row r="20" spans="1:9" s="46" customFormat="1" x14ac:dyDescent="0.25">
      <c r="A20" s="84" t="str">
        <f>IF(B20="","",$A$9&amp;"."&amp;COUNTA($B$10:B20))</f>
        <v/>
      </c>
      <c r="C20" s="35"/>
      <c r="D20" s="108"/>
      <c r="E20" s="114"/>
      <c r="F20" s="84"/>
      <c r="G20" s="165"/>
      <c r="H20" s="164"/>
      <c r="I20" s="166"/>
    </row>
    <row r="21" spans="1:9" s="46" customFormat="1" ht="52.8" x14ac:dyDescent="0.25">
      <c r="A21" s="84" t="str">
        <f>IF(B21="","",$A$9&amp;"."&amp;COUNTA($B$10:B21))</f>
        <v>1.6</v>
      </c>
      <c r="B21" s="37" t="s">
        <v>544</v>
      </c>
      <c r="C21" s="35">
        <v>2</v>
      </c>
      <c r="D21" s="3"/>
      <c r="E21" s="14"/>
      <c r="F21" s="84"/>
      <c r="G21" s="165"/>
      <c r="H21" s="164">
        <f t="shared" ref="H21" si="4">C21*G21</f>
        <v>0</v>
      </c>
      <c r="I21" s="166"/>
    </row>
    <row r="22" spans="1:9" s="46" customFormat="1" x14ac:dyDescent="0.25">
      <c r="A22" s="84" t="str">
        <f>IF(B22="","",$A$9&amp;"."&amp;COUNTA($B$10:B22))</f>
        <v/>
      </c>
      <c r="B22" s="37"/>
      <c r="C22" s="35"/>
      <c r="D22" s="108"/>
      <c r="F22" s="35"/>
      <c r="G22" s="165"/>
      <c r="H22" s="164"/>
      <c r="I22" s="166"/>
    </row>
    <row r="23" spans="1:9" s="46" customFormat="1" ht="66" x14ac:dyDescent="0.25">
      <c r="A23" s="84" t="str">
        <f>IF(B23="","",$A$9&amp;"."&amp;COUNTA($B$10:B23))</f>
        <v>1.7</v>
      </c>
      <c r="B23" s="37" t="s">
        <v>545</v>
      </c>
      <c r="C23" s="35">
        <v>2</v>
      </c>
      <c r="D23" s="108"/>
      <c r="E23" s="109"/>
      <c r="F23" s="84"/>
      <c r="G23" s="165"/>
      <c r="H23" s="164">
        <f t="shared" ref="H23" si="5">C23*G23</f>
        <v>0</v>
      </c>
      <c r="I23" s="166"/>
    </row>
    <row r="24" spans="1:9" s="46" customFormat="1" x14ac:dyDescent="0.25">
      <c r="A24" s="84" t="str">
        <f>IF(B24="","",$A$9&amp;"."&amp;COUNTA($B$10:B24))</f>
        <v/>
      </c>
      <c r="B24" s="126"/>
      <c r="C24" s="107"/>
      <c r="D24" s="108"/>
      <c r="E24" s="109"/>
      <c r="F24" s="35"/>
      <c r="G24" s="165"/>
      <c r="H24" s="164"/>
      <c r="I24" s="166"/>
    </row>
    <row r="25" spans="1:9" ht="132" x14ac:dyDescent="0.25">
      <c r="A25" s="84" t="str">
        <f>IF(B25="","",$A$9&amp;"."&amp;COUNTA($B$10:B25))</f>
        <v>1.8</v>
      </c>
      <c r="B25" s="37" t="s">
        <v>546</v>
      </c>
      <c r="C25" s="35">
        <v>2</v>
      </c>
      <c r="D25" s="108"/>
      <c r="E25" s="109"/>
      <c r="G25" s="165"/>
      <c r="H25" s="164">
        <f t="shared" ref="H25" si="6">C25*G25</f>
        <v>0</v>
      </c>
      <c r="I25" s="166"/>
    </row>
    <row r="26" spans="1:9" x14ac:dyDescent="0.25">
      <c r="A26" s="84" t="str">
        <f>IF(B26="","",$A$9&amp;"."&amp;COUNTA($B$10:B26))</f>
        <v/>
      </c>
      <c r="B26" s="126"/>
      <c r="D26" s="108"/>
      <c r="E26" s="109"/>
      <c r="G26" s="165"/>
      <c r="H26" s="164"/>
      <c r="I26" s="166"/>
    </row>
    <row r="27" spans="1:9" ht="125.25" customHeight="1" x14ac:dyDescent="0.25">
      <c r="A27" s="84" t="str">
        <f>IF(B27="","",$A$9&amp;"."&amp;COUNTA($B$10:B27))</f>
        <v>1.9</v>
      </c>
      <c r="B27" s="37" t="s">
        <v>547</v>
      </c>
      <c r="C27" s="35">
        <v>2</v>
      </c>
      <c r="D27" s="4"/>
      <c r="E27" s="14"/>
      <c r="F27" s="138"/>
      <c r="G27" s="165"/>
      <c r="H27" s="164">
        <f t="shared" ref="H27" si="7">C27*G27</f>
        <v>0</v>
      </c>
      <c r="I27" s="166"/>
    </row>
    <row r="28" spans="1:9" x14ac:dyDescent="0.25">
      <c r="A28" s="84" t="str">
        <f>IF(B28="","",$A$9&amp;"."&amp;COUNTA($B$10:B28))</f>
        <v/>
      </c>
      <c r="B28" s="126"/>
      <c r="D28" s="4"/>
      <c r="E28" s="14"/>
      <c r="G28" s="165"/>
      <c r="H28" s="164"/>
      <c r="I28" s="166"/>
    </row>
    <row r="29" spans="1:9" ht="39.6" x14ac:dyDescent="0.25">
      <c r="A29" s="84" t="str">
        <f>IF(B29="","",$A$9&amp;"."&amp;COUNTA($B$10:B29))</f>
        <v>1.10</v>
      </c>
      <c r="B29" s="37" t="s">
        <v>548</v>
      </c>
      <c r="C29" s="35">
        <v>2</v>
      </c>
      <c r="D29" s="4"/>
      <c r="E29" s="14"/>
      <c r="G29" s="165"/>
      <c r="H29" s="164">
        <f t="shared" ref="H29" si="8">C29*G29</f>
        <v>0</v>
      </c>
      <c r="I29" s="166"/>
    </row>
    <row r="30" spans="1:9" x14ac:dyDescent="0.25">
      <c r="A30" s="84" t="str">
        <f>IF(B30="","",$A$9&amp;"."&amp;COUNTA($B$10:B30))</f>
        <v/>
      </c>
      <c r="B30" s="126"/>
      <c r="D30" s="4"/>
      <c r="E30" s="14"/>
      <c r="F30" s="84"/>
      <c r="G30" s="165"/>
      <c r="H30" s="164"/>
      <c r="I30" s="166"/>
    </row>
    <row r="31" spans="1:9" x14ac:dyDescent="0.25">
      <c r="A31" s="84" t="str">
        <f>IF(B31="","",$A$9&amp;"."&amp;COUNTA($B$10:B31))</f>
        <v>1.11</v>
      </c>
      <c r="B31" s="126" t="s">
        <v>349</v>
      </c>
      <c r="C31" s="35">
        <v>2</v>
      </c>
      <c r="D31" s="4"/>
      <c r="E31" s="14"/>
      <c r="F31" s="84"/>
      <c r="G31" s="165"/>
      <c r="H31" s="164">
        <f t="shared" ref="H31" si="9">C31*G31</f>
        <v>0</v>
      </c>
      <c r="I31" s="166"/>
    </row>
    <row r="32" spans="1:9" x14ac:dyDescent="0.25">
      <c r="A32" s="84" t="str">
        <f>IF(B32="","",$A$9&amp;"."&amp;COUNTA($B$10:B32))</f>
        <v/>
      </c>
      <c r="B32" s="126"/>
      <c r="D32" s="4"/>
      <c r="E32" s="14"/>
      <c r="G32" s="165"/>
      <c r="H32" s="164"/>
      <c r="I32" s="166"/>
    </row>
    <row r="33" spans="1:9" ht="118.8" x14ac:dyDescent="0.25">
      <c r="A33" s="84" t="str">
        <f>IF(B33="","",$A$9&amp;"."&amp;COUNTA($B$10:B33))</f>
        <v>1.12</v>
      </c>
      <c r="B33" s="37" t="s">
        <v>549</v>
      </c>
      <c r="C33" s="35">
        <v>2</v>
      </c>
      <c r="D33" s="4"/>
      <c r="E33" s="14"/>
      <c r="G33" s="165"/>
      <c r="H33" s="164">
        <f t="shared" ref="H33" si="10">C33*G33</f>
        <v>0</v>
      </c>
      <c r="I33" s="166"/>
    </row>
    <row r="34" spans="1:9" x14ac:dyDescent="0.25">
      <c r="A34" s="84" t="str">
        <f>IF(B34="","",$A$9&amp;"."&amp;COUNTA($B$10:B34))</f>
        <v/>
      </c>
      <c r="B34" s="126"/>
      <c r="C34" s="45"/>
      <c r="D34" s="4"/>
      <c r="E34" s="14"/>
      <c r="F34" s="84"/>
      <c r="G34" s="165"/>
      <c r="H34" s="164"/>
      <c r="I34" s="166"/>
    </row>
    <row r="35" spans="1:9" ht="171.6" x14ac:dyDescent="0.25">
      <c r="A35" s="84" t="str">
        <f>IF(B35="","",$A$9&amp;"."&amp;COUNTA($B$10:B35))</f>
        <v>1.13</v>
      </c>
      <c r="B35" s="42" t="s">
        <v>670</v>
      </c>
      <c r="C35" s="35">
        <v>1</v>
      </c>
      <c r="D35" s="4"/>
      <c r="E35" s="14"/>
      <c r="F35" s="84"/>
      <c r="G35" s="165"/>
      <c r="H35" s="164">
        <f t="shared" ref="H35" si="11">C35*G35</f>
        <v>0</v>
      </c>
      <c r="I35" s="166"/>
    </row>
    <row r="36" spans="1:9" x14ac:dyDescent="0.25">
      <c r="A36" s="84" t="str">
        <f>IF(B36="","",$A$9&amp;"."&amp;COUNTA($B$10:B36))</f>
        <v/>
      </c>
      <c r="B36" s="126"/>
      <c r="D36" s="4"/>
      <c r="E36" s="14"/>
      <c r="F36" s="84"/>
      <c r="G36" s="165"/>
      <c r="H36" s="164"/>
      <c r="I36" s="166"/>
    </row>
    <row r="37" spans="1:9" ht="102" customHeight="1" x14ac:dyDescent="0.25">
      <c r="A37" s="84" t="str">
        <f>IF(B37="","",$A$9&amp;"."&amp;COUNTA($B$10:B37))</f>
        <v>1.14</v>
      </c>
      <c r="B37" s="42" t="s">
        <v>671</v>
      </c>
      <c r="C37" s="35">
        <v>2</v>
      </c>
      <c r="D37" s="4"/>
      <c r="E37" s="14"/>
      <c r="G37" s="165"/>
      <c r="H37" s="164">
        <f t="shared" ref="H37" si="12">C37*G37</f>
        <v>0</v>
      </c>
      <c r="I37" s="166"/>
    </row>
    <row r="38" spans="1:9" x14ac:dyDescent="0.25">
      <c r="A38" s="84" t="str">
        <f>IF(B38="","",$A$9&amp;"."&amp;COUNTA($B$10:B38))</f>
        <v/>
      </c>
      <c r="B38" s="126"/>
      <c r="D38" s="4"/>
      <c r="E38" s="14"/>
      <c r="G38" s="165"/>
      <c r="H38" s="164"/>
      <c r="I38" s="166"/>
    </row>
    <row r="39" spans="1:9" ht="26.4" x14ac:dyDescent="0.25">
      <c r="A39" s="84" t="str">
        <f>IF(B39="","",$A$9&amp;"."&amp;COUNTA($B$10:B39))</f>
        <v>1.15</v>
      </c>
      <c r="B39" s="37" t="s">
        <v>550</v>
      </c>
      <c r="C39" s="35">
        <v>2</v>
      </c>
      <c r="D39" s="4"/>
      <c r="E39" s="14"/>
      <c r="F39" s="84"/>
      <c r="G39" s="165"/>
      <c r="H39" s="164">
        <f t="shared" ref="H39" si="13">C39*G39</f>
        <v>0</v>
      </c>
      <c r="I39" s="166"/>
    </row>
    <row r="40" spans="1:9" x14ac:dyDescent="0.25">
      <c r="A40" s="84" t="str">
        <f>IF(B40="","",$A$9&amp;"."&amp;COUNTA($B$10:B40))</f>
        <v/>
      </c>
      <c r="B40" s="37"/>
      <c r="C40" s="58"/>
      <c r="D40" s="20"/>
      <c r="E40" s="61"/>
      <c r="G40" s="165"/>
      <c r="H40" s="164"/>
      <c r="I40" s="166"/>
    </row>
    <row r="41" spans="1:9" ht="25.5" customHeight="1" x14ac:dyDescent="0.25">
      <c r="A41" s="134">
        <v>2</v>
      </c>
      <c r="B41" s="81" t="s">
        <v>70</v>
      </c>
      <c r="C41" s="85"/>
      <c r="D41" s="71"/>
      <c r="E41" s="145"/>
      <c r="F41" s="145"/>
      <c r="G41" s="206"/>
      <c r="H41" s="145"/>
      <c r="I41" s="166"/>
    </row>
    <row r="42" spans="1:9" x14ac:dyDescent="0.25">
      <c r="A42" s="69"/>
      <c r="C42" s="59"/>
      <c r="D42" s="20"/>
      <c r="E42" s="61"/>
      <c r="G42" s="165"/>
      <c r="H42" s="164"/>
      <c r="I42" s="166"/>
    </row>
    <row r="43" spans="1:9" ht="26.4" x14ac:dyDescent="0.25">
      <c r="A43" s="84" t="str">
        <f>IF(B43="","",$A$41&amp;"."&amp;COUNTA($B$42:B43))</f>
        <v>2.1</v>
      </c>
      <c r="B43" s="37" t="s">
        <v>367</v>
      </c>
      <c r="C43" s="59">
        <v>1</v>
      </c>
      <c r="D43" s="20"/>
      <c r="E43" s="61"/>
      <c r="G43" s="165"/>
      <c r="H43" s="164">
        <f t="shared" ref="H43" si="14">C43*G43</f>
        <v>0</v>
      </c>
      <c r="I43" s="166"/>
    </row>
    <row r="44" spans="1:9" x14ac:dyDescent="0.25">
      <c r="A44" s="84" t="str">
        <f>IF(B44="","",$A$41&amp;"."&amp;COUNTA($B$42:B44))</f>
        <v/>
      </c>
      <c r="B44" s="41"/>
      <c r="C44" s="58"/>
      <c r="D44" s="20"/>
      <c r="E44" s="61"/>
      <c r="G44" s="138"/>
      <c r="H44" s="164"/>
    </row>
    <row r="45" spans="1:9" x14ac:dyDescent="0.25">
      <c r="A45" s="84" t="str">
        <f>IF(B45="","",$A$41&amp;"."&amp;COUNTA($B$42:B45))</f>
        <v/>
      </c>
      <c r="B45" s="41"/>
      <c r="C45" s="58"/>
      <c r="D45" s="20"/>
      <c r="E45" s="61"/>
      <c r="G45" s="138"/>
      <c r="H45" s="164"/>
    </row>
    <row r="46" spans="1:9" x14ac:dyDescent="0.25">
      <c r="A46" s="84" t="str">
        <f>IF(B46="","",$A$41&amp;"."&amp;COUNTA($B$42:B46))</f>
        <v/>
      </c>
      <c r="B46" s="41"/>
      <c r="C46" s="58"/>
      <c r="D46" s="20"/>
      <c r="E46" s="61"/>
      <c r="G46" s="138"/>
      <c r="H46" s="164"/>
    </row>
    <row r="47" spans="1:9" x14ac:dyDescent="0.25">
      <c r="A47" s="84" t="str">
        <f>IF(B47="","",$A$41&amp;"."&amp;COUNTA($B$42:B47))</f>
        <v/>
      </c>
      <c r="B47" s="40"/>
      <c r="C47" s="45"/>
      <c r="D47" s="20"/>
      <c r="G47" s="138"/>
      <c r="H47" s="164"/>
    </row>
    <row r="48" spans="1:9" x14ac:dyDescent="0.25">
      <c r="A48" s="84" t="str">
        <f>IF(B48="","",$A$41&amp;"."&amp;COUNTA($B$42:B48))</f>
        <v/>
      </c>
    </row>
    <row r="49" spans="1:8" ht="13.8" thickBot="1" x14ac:dyDescent="0.3">
      <c r="A49" s="84" t="str">
        <f>IF(B49="","",$A$41&amp;"."&amp;COUNTA($B$42:B49))</f>
        <v/>
      </c>
      <c r="E49" s="19" t="s">
        <v>722</v>
      </c>
      <c r="H49" s="139">
        <f>SUM(H10:H48)</f>
        <v>0</v>
      </c>
    </row>
    <row r="50" spans="1:8" ht="13.8" thickTop="1" x14ac:dyDescent="0.25">
      <c r="A50" s="84" t="str">
        <f>IF(B50="","",$A$41&amp;"."&amp;COUNTA($B$42:B50))</f>
        <v/>
      </c>
    </row>
    <row r="51" spans="1:8" x14ac:dyDescent="0.25">
      <c r="A51" s="84" t="str">
        <f>IF(B51="","",$A$41&amp;"."&amp;COUNTA($B$42:B51))</f>
        <v/>
      </c>
    </row>
    <row r="52" spans="1:8" x14ac:dyDescent="0.25">
      <c r="A52" s="84" t="str">
        <f>IF(B52="","",$A$41&amp;"."&amp;COUNTA($B$42:B52))</f>
        <v/>
      </c>
    </row>
    <row r="53" spans="1:8" x14ac:dyDescent="0.25">
      <c r="A53" s="84" t="str">
        <f>IF(B53="","",$A$41&amp;"."&amp;COUNTA($B$42:B53))</f>
        <v/>
      </c>
    </row>
    <row r="54" spans="1:8" x14ac:dyDescent="0.25">
      <c r="A54" s="84" t="str">
        <f>IF(B54="","",$A$41&amp;"."&amp;COUNTA($B$42:B54))</f>
        <v/>
      </c>
    </row>
  </sheetData>
  <sheetProtection algorithmName="SHA-512" hashValue="y1oZten5DPjK9il0mvhA3q3ssjce3Y4fuetySZJ/HFhsZV/Tu5SYwjEqCIMq2UjtjdkJOZJ2zrCmlWfBaBCxUw==" saltValue="N7cIQ0Dl9YFl+qWtxU0TKw==" spinCount="100000" sheet="1" objects="1" scenarios="1"/>
  <mergeCells count="1">
    <mergeCell ref="A5:B5"/>
  </mergeCells>
  <printOptions gridLines="1"/>
  <pageMargins left="0.7" right="0.7" top="0.78740157499999996" bottom="0.78740157499999996" header="0.3" footer="0.3"/>
  <pageSetup paperSize="9" scale="86" fitToHeight="0" orientation="portrait" r:id="rId1"/>
  <headerFooter>
    <oddHeader>&amp;CHilfeleistungslöschgruppenfahrzeug (HLF10) Feuerwehr Sundern</oddHeader>
    <oddFooter>&amp;C&amp;P von &amp;P&amp;RLos 2</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fitToPage="1"/>
  </sheetPr>
  <dimension ref="A1:E323"/>
  <sheetViews>
    <sheetView tabSelected="1" zoomScaleNormal="100" zoomScaleSheetLayoutView="100" workbookViewId="0">
      <pane ySplit="2" topLeftCell="A3" activePane="bottomLeft" state="frozen"/>
      <selection pane="bottomLeft" activeCell="C6" sqref="C6"/>
    </sheetView>
  </sheetViews>
  <sheetFormatPr baseColWidth="10" defaultRowHeight="13.2" x14ac:dyDescent="0.25"/>
  <cols>
    <col min="1" max="1" width="9.109375" style="66" customWidth="1"/>
    <col min="2" max="2" width="55.33203125" customWidth="1"/>
    <col min="3" max="3" width="5.88671875" style="57" customWidth="1"/>
    <col min="4" max="4" width="3.33203125" customWidth="1"/>
  </cols>
  <sheetData>
    <row r="1" spans="1:5" ht="25.5" customHeight="1" x14ac:dyDescent="0.25">
      <c r="A1"/>
      <c r="B1" s="148" t="s">
        <v>329</v>
      </c>
      <c r="C1"/>
    </row>
    <row r="2" spans="1:5" ht="102" customHeight="1" x14ac:dyDescent="0.25">
      <c r="A2" s="87" t="s">
        <v>3</v>
      </c>
      <c r="B2" s="41" t="s">
        <v>0</v>
      </c>
      <c r="C2" s="68" t="s">
        <v>47</v>
      </c>
      <c r="E2" s="192"/>
    </row>
    <row r="3" spans="1:5" ht="14.25" customHeight="1" x14ac:dyDescent="0.25">
      <c r="A3" s="65"/>
      <c r="B3" s="1"/>
      <c r="C3" s="58"/>
    </row>
    <row r="4" spans="1:5" ht="25.5" customHeight="1" x14ac:dyDescent="0.25">
      <c r="A4" s="134">
        <v>1</v>
      </c>
      <c r="B4" s="81" t="s">
        <v>18</v>
      </c>
      <c r="C4" s="85"/>
    </row>
    <row r="5" spans="1:5" x14ac:dyDescent="0.25">
      <c r="A5" s="56"/>
      <c r="B5" s="47"/>
      <c r="C5" s="35"/>
    </row>
    <row r="6" spans="1:5" ht="55.5" customHeight="1" x14ac:dyDescent="0.25">
      <c r="A6" s="84" t="str">
        <f>IF(B6="","",$A$4&amp;"."&amp;COUNTA($B$5:B6))</f>
        <v>1.1</v>
      </c>
      <c r="B6" s="146" t="s">
        <v>423</v>
      </c>
      <c r="C6" s="45">
        <v>9</v>
      </c>
    </row>
    <row r="7" spans="1:5" x14ac:dyDescent="0.25">
      <c r="A7" s="84" t="str">
        <f>IF(B7="","",$A$4&amp;"."&amp;COUNTA($B$5:B7))</f>
        <v/>
      </c>
      <c r="B7" s="49"/>
      <c r="C7" s="45"/>
    </row>
    <row r="8" spans="1:5" ht="52.8" x14ac:dyDescent="0.25">
      <c r="A8" s="84" t="str">
        <f>IF(B8="","",$A$4&amp;"."&amp;COUNTA($B$5:B8))</f>
        <v>1.2</v>
      </c>
      <c r="B8" s="37" t="s">
        <v>623</v>
      </c>
      <c r="C8" s="45">
        <v>4</v>
      </c>
    </row>
    <row r="9" spans="1:5" x14ac:dyDescent="0.25">
      <c r="A9" s="84" t="str">
        <f>IF(B9="","",$A$4&amp;"."&amp;COUNTA($B$5:B9))</f>
        <v/>
      </c>
      <c r="B9" s="37"/>
      <c r="C9" s="45"/>
    </row>
    <row r="10" spans="1:5" ht="39.6" x14ac:dyDescent="0.25">
      <c r="A10" s="84" t="str">
        <f>IF(B10="","",$A$4&amp;"."&amp;COUNTA($B$5:B10))</f>
        <v>1.3</v>
      </c>
      <c r="B10" s="146" t="s">
        <v>622</v>
      </c>
      <c r="C10" s="45">
        <v>4</v>
      </c>
    </row>
    <row r="11" spans="1:5" x14ac:dyDescent="0.25">
      <c r="A11" s="84" t="str">
        <f>IF(B11="","",$A$4&amp;"."&amp;COUNTA($B$5:B11))</f>
        <v/>
      </c>
      <c r="B11" s="146"/>
      <c r="C11" s="45"/>
    </row>
    <row r="12" spans="1:5" ht="26.4" x14ac:dyDescent="0.25">
      <c r="A12" s="84" t="str">
        <f>IF(B12="","",$A$4&amp;"."&amp;COUNTA($B$5:B12))</f>
        <v>1.4</v>
      </c>
      <c r="B12" s="146" t="s">
        <v>314</v>
      </c>
      <c r="C12" s="45">
        <v>1</v>
      </c>
    </row>
    <row r="13" spans="1:5" x14ac:dyDescent="0.25">
      <c r="A13" s="84" t="str">
        <f>IF(B13="","",$A$4&amp;"."&amp;COUNTA($B$5:B13))</f>
        <v/>
      </c>
      <c r="B13" s="94"/>
      <c r="C13" s="45"/>
    </row>
    <row r="14" spans="1:5" x14ac:dyDescent="0.25">
      <c r="A14" s="84" t="str">
        <f>IF(B14="","",$A$4&amp;"."&amp;COUNTA($B$5:B14))</f>
        <v>1.5</v>
      </c>
      <c r="B14" s="146" t="s">
        <v>368</v>
      </c>
      <c r="C14" s="45">
        <v>4</v>
      </c>
    </row>
    <row r="15" spans="1:5" x14ac:dyDescent="0.25">
      <c r="A15" s="84" t="str">
        <f>IF(B15="","",$A$4&amp;"."&amp;COUNTA($B$5:B15))</f>
        <v/>
      </c>
      <c r="B15" s="146"/>
      <c r="C15" s="45"/>
    </row>
    <row r="16" spans="1:5" ht="39.6" x14ac:dyDescent="0.25">
      <c r="A16" s="84" t="str">
        <f>IF(B16="","",$A$4&amp;"."&amp;COUNTA($B$5:B16))</f>
        <v>1.6</v>
      </c>
      <c r="B16" s="146" t="s">
        <v>424</v>
      </c>
      <c r="C16" s="45">
        <v>2</v>
      </c>
    </row>
    <row r="17" spans="1:5" x14ac:dyDescent="0.25">
      <c r="A17" s="84" t="str">
        <f>IF(B17="","",$A$4&amp;"."&amp;COUNTA($B$5:B17))</f>
        <v/>
      </c>
      <c r="B17" s="146"/>
      <c r="C17" s="45"/>
    </row>
    <row r="18" spans="1:5" ht="105.6" x14ac:dyDescent="0.25">
      <c r="A18" s="84" t="str">
        <f>IF(B18="","",$A$4&amp;"."&amp;COUNTA($B$5:B18))</f>
        <v>1.7</v>
      </c>
      <c r="B18" s="146" t="s">
        <v>425</v>
      </c>
      <c r="C18" s="45">
        <v>2</v>
      </c>
    </row>
    <row r="19" spans="1:5" x14ac:dyDescent="0.25">
      <c r="A19" s="84" t="str">
        <f>IF(B19="","",$A$4&amp;"."&amp;COUNTA($B$5:B19))</f>
        <v/>
      </c>
      <c r="B19" s="146"/>
      <c r="C19" s="45"/>
    </row>
    <row r="20" spans="1:5" ht="105.6" x14ac:dyDescent="0.25">
      <c r="A20" s="84" t="str">
        <f>IF(B20="","",$A$4&amp;"."&amp;COUNTA($B$5:B20))</f>
        <v>1.8</v>
      </c>
      <c r="B20" s="146" t="s">
        <v>426</v>
      </c>
      <c r="C20" s="45">
        <v>2</v>
      </c>
    </row>
    <row r="21" spans="1:5" x14ac:dyDescent="0.25">
      <c r="A21" s="84" t="str">
        <f>IF(B21="","",$A$4&amp;"."&amp;COUNTA($B$5:B21))</f>
        <v/>
      </c>
      <c r="B21" s="146"/>
      <c r="C21" s="45"/>
    </row>
    <row r="22" spans="1:5" x14ac:dyDescent="0.25">
      <c r="A22" s="84" t="str">
        <f>IF(B22="","",$A$4&amp;"."&amp;COUNTA($B$5:B22))</f>
        <v>1.9</v>
      </c>
      <c r="B22" s="146" t="s">
        <v>293</v>
      </c>
      <c r="C22" s="45">
        <v>1</v>
      </c>
    </row>
    <row r="23" spans="1:5" x14ac:dyDescent="0.25">
      <c r="A23" s="84" t="str">
        <f>IF(B23="","",$A$4&amp;"."&amp;COUNTA($B$5:B23))</f>
        <v/>
      </c>
      <c r="B23" s="146"/>
      <c r="C23" s="45"/>
    </row>
    <row r="24" spans="1:5" ht="66" x14ac:dyDescent="0.25">
      <c r="A24" s="84" t="str">
        <f>IF(B24="","",$A$4&amp;"."&amp;COUNTA($B$5:B24))</f>
        <v>1.10</v>
      </c>
      <c r="B24" s="146" t="s">
        <v>427</v>
      </c>
      <c r="C24" s="45">
        <v>1</v>
      </c>
      <c r="E24" s="158" t="s">
        <v>624</v>
      </c>
    </row>
    <row r="25" spans="1:5" x14ac:dyDescent="0.25">
      <c r="A25" s="84" t="str">
        <f>IF(B25="","",$A$4&amp;"."&amp;COUNTA($B$5:B25))</f>
        <v/>
      </c>
      <c r="B25" s="146"/>
      <c r="C25" s="45"/>
    </row>
    <row r="26" spans="1:5" ht="66" x14ac:dyDescent="0.25">
      <c r="A26" s="84" t="str">
        <f>IF(B26="","",$A$4&amp;"."&amp;COUNTA($B$5:B26))</f>
        <v>1.11</v>
      </c>
      <c r="B26" s="146" t="s">
        <v>428</v>
      </c>
      <c r="C26" s="45">
        <v>1</v>
      </c>
      <c r="E26" s="158" t="s">
        <v>624</v>
      </c>
    </row>
    <row r="27" spans="1:5" x14ac:dyDescent="0.25">
      <c r="A27" s="84" t="str">
        <f>IF(B27="","",$A$4&amp;"."&amp;COUNTA($B$5:B27))</f>
        <v/>
      </c>
      <c r="B27" s="146"/>
      <c r="C27" s="45"/>
    </row>
    <row r="28" spans="1:5" ht="25.5" customHeight="1" x14ac:dyDescent="0.25">
      <c r="A28" s="134">
        <v>2</v>
      </c>
      <c r="B28" s="81" t="s">
        <v>247</v>
      </c>
      <c r="C28" s="85"/>
    </row>
    <row r="29" spans="1:5" x14ac:dyDescent="0.25">
      <c r="A29" s="69"/>
      <c r="B29" s="146"/>
      <c r="C29" s="45"/>
    </row>
    <row r="30" spans="1:5" ht="26.4" x14ac:dyDescent="0.25">
      <c r="A30" s="84" t="str">
        <f>IF(B30="","",$A$28&amp;"."&amp;COUNTA($B$29:B30))</f>
        <v>2.1</v>
      </c>
      <c r="B30" s="146" t="s">
        <v>429</v>
      </c>
      <c r="C30" s="45">
        <v>1</v>
      </c>
    </row>
    <row r="31" spans="1:5" x14ac:dyDescent="0.25">
      <c r="A31" s="84" t="str">
        <f>IF(B31="","",$A$28&amp;"."&amp;COUNTA($B$29:B31))</f>
        <v/>
      </c>
      <c r="B31" s="40"/>
      <c r="C31" s="45"/>
    </row>
    <row r="32" spans="1:5" ht="26.4" x14ac:dyDescent="0.25">
      <c r="A32" s="84" t="str">
        <f>IF(B32="","",$A$28&amp;"."&amp;COUNTA($B$29:B32))</f>
        <v>2.2</v>
      </c>
      <c r="B32" s="37" t="s">
        <v>342</v>
      </c>
      <c r="C32" s="45">
        <v>1</v>
      </c>
    </row>
    <row r="33" spans="1:3" x14ac:dyDescent="0.25">
      <c r="A33" s="84" t="str">
        <f>IF(B33="","",$A$28&amp;"."&amp;COUNTA($B$29:B33))</f>
        <v/>
      </c>
      <c r="B33" s="37"/>
      <c r="C33" s="45"/>
    </row>
    <row r="34" spans="1:3" ht="26.4" x14ac:dyDescent="0.25">
      <c r="A34" s="84" t="str">
        <f>IF(B34="","",$A$28&amp;"."&amp;COUNTA($B$29:B34))</f>
        <v>2.3</v>
      </c>
      <c r="B34" s="37" t="s">
        <v>343</v>
      </c>
      <c r="C34" s="45">
        <v>1</v>
      </c>
    </row>
    <row r="35" spans="1:3" x14ac:dyDescent="0.25">
      <c r="A35" s="84" t="str">
        <f>IF(B35="","",$A$28&amp;"."&amp;COUNTA($B$29:B35))</f>
        <v/>
      </c>
      <c r="B35" s="40"/>
      <c r="C35" s="45"/>
    </row>
    <row r="36" spans="1:3" ht="79.2" x14ac:dyDescent="0.25">
      <c r="A36" s="84" t="str">
        <f>IF(B36="","",$A$28&amp;"."&amp;COUNTA($B$29:B36))</f>
        <v>2.4</v>
      </c>
      <c r="B36" s="37" t="s">
        <v>430</v>
      </c>
      <c r="C36" s="45">
        <v>1</v>
      </c>
    </row>
    <row r="37" spans="1:3" x14ac:dyDescent="0.25">
      <c r="A37" s="84" t="str">
        <f>IF(B37="","",$A$28&amp;"."&amp;COUNTA($B$29:B37))</f>
        <v/>
      </c>
      <c r="B37" s="40"/>
      <c r="C37" s="45"/>
    </row>
    <row r="38" spans="1:3" ht="118.8" x14ac:dyDescent="0.25">
      <c r="A38" s="84" t="str">
        <f>IF(B38="","",$A$28&amp;"."&amp;COUNTA($B$29:B38))</f>
        <v>2.5</v>
      </c>
      <c r="B38" s="37" t="s">
        <v>431</v>
      </c>
      <c r="C38" s="45">
        <v>1</v>
      </c>
    </row>
    <row r="39" spans="1:3" x14ac:dyDescent="0.25">
      <c r="A39" s="84" t="str">
        <f>IF(B39="","",$A$28&amp;"."&amp;COUNTA($B$29:B39))</f>
        <v/>
      </c>
      <c r="B39" s="37"/>
      <c r="C39" s="45"/>
    </row>
    <row r="40" spans="1:3" ht="39.6" x14ac:dyDescent="0.25">
      <c r="A40" s="84" t="str">
        <f>IF(B40="","",$A$28&amp;"."&amp;COUNTA($B$29:B40))</f>
        <v>2.6</v>
      </c>
      <c r="B40" s="37" t="s">
        <v>432</v>
      </c>
      <c r="C40" s="45">
        <v>1</v>
      </c>
    </row>
    <row r="41" spans="1:3" x14ac:dyDescent="0.25">
      <c r="A41" s="84" t="str">
        <f>IF(B41="","",$A$28&amp;"."&amp;COUNTA($B$29:B41))</f>
        <v/>
      </c>
      <c r="B41" s="37"/>
      <c r="C41" s="45"/>
    </row>
    <row r="42" spans="1:3" ht="26.4" x14ac:dyDescent="0.25">
      <c r="A42" s="84" t="str">
        <f>IF(B42="","",$A$28&amp;"."&amp;COUNTA($B$29:B42))</f>
        <v>2.7</v>
      </c>
      <c r="B42" s="37" t="s">
        <v>412</v>
      </c>
      <c r="C42" s="45">
        <v>6</v>
      </c>
    </row>
    <row r="43" spans="1:3" x14ac:dyDescent="0.25">
      <c r="A43" s="84" t="str">
        <f>IF(B43="","",$A$28&amp;"."&amp;COUNTA($B$29:B43))</f>
        <v/>
      </c>
      <c r="B43" s="37"/>
      <c r="C43" s="45"/>
    </row>
    <row r="44" spans="1:3" x14ac:dyDescent="0.25">
      <c r="A44" s="84" t="str">
        <f>IF(B44="","",$A$28&amp;"."&amp;COUNTA($B$29:B44))</f>
        <v>2.8</v>
      </c>
      <c r="B44" s="37" t="s">
        <v>613</v>
      </c>
      <c r="C44" s="45">
        <v>1</v>
      </c>
    </row>
    <row r="45" spans="1:3" x14ac:dyDescent="0.25">
      <c r="A45" s="84" t="str">
        <f>IF(B45="","",$A$28&amp;"."&amp;COUNTA($B$29:B45))</f>
        <v/>
      </c>
      <c r="B45" s="37"/>
      <c r="C45" s="45"/>
    </row>
    <row r="46" spans="1:3" x14ac:dyDescent="0.25">
      <c r="A46" s="84" t="str">
        <f>IF(B46="","",$A$28&amp;"."&amp;COUNTA($B$29:B46))</f>
        <v>2.9</v>
      </c>
      <c r="B46" s="37" t="s">
        <v>616</v>
      </c>
      <c r="C46" s="45">
        <v>1</v>
      </c>
    </row>
    <row r="47" spans="1:3" x14ac:dyDescent="0.25">
      <c r="A47" s="84" t="str">
        <f>IF(B47="","",$A$28&amp;"."&amp;COUNTA($B$29:B47))</f>
        <v/>
      </c>
      <c r="B47" s="40"/>
      <c r="C47" s="45"/>
    </row>
    <row r="48" spans="1:3" ht="25.5" customHeight="1" x14ac:dyDescent="0.25">
      <c r="A48" s="134">
        <v>3</v>
      </c>
      <c r="B48" s="81" t="s">
        <v>248</v>
      </c>
      <c r="C48" s="85"/>
    </row>
    <row r="49" spans="1:3" x14ac:dyDescent="0.25">
      <c r="A49" s="69"/>
      <c r="B49" s="37"/>
      <c r="C49" s="45"/>
    </row>
    <row r="50" spans="1:3" ht="132" x14ac:dyDescent="0.25">
      <c r="A50" s="84" t="str">
        <f>IF(B50="","",$A$48&amp;"."&amp;COUNTA($B$49:B50))</f>
        <v>3.1</v>
      </c>
      <c r="B50" s="37" t="s">
        <v>433</v>
      </c>
      <c r="C50" s="45">
        <v>1</v>
      </c>
    </row>
    <row r="51" spans="1:3" x14ac:dyDescent="0.25">
      <c r="A51" s="84" t="str">
        <f>IF(B51="","",$A$48&amp;"."&amp;COUNTA($B$49:B51))</f>
        <v/>
      </c>
      <c r="B51" s="37"/>
      <c r="C51" s="45"/>
    </row>
    <row r="52" spans="1:3" ht="39.6" x14ac:dyDescent="0.25">
      <c r="A52" s="84" t="str">
        <f>IF(B52="","",$A$48&amp;"."&amp;COUNTA($B$49:B52))</f>
        <v>3.2</v>
      </c>
      <c r="B52" s="110" t="s">
        <v>413</v>
      </c>
      <c r="C52" s="45">
        <v>1</v>
      </c>
    </row>
    <row r="53" spans="1:3" x14ac:dyDescent="0.25">
      <c r="A53" s="84" t="str">
        <f>IF(B53="","",$A$48&amp;"."&amp;COUNTA($B$49:B53))</f>
        <v/>
      </c>
      <c r="B53" s="40"/>
      <c r="C53" s="45"/>
    </row>
    <row r="54" spans="1:3" ht="111.75" customHeight="1" x14ac:dyDescent="0.25">
      <c r="A54" s="84" t="str">
        <f>IF(B54="","",$A$48&amp;"."&amp;COUNTA($B$49:B54))</f>
        <v>3.3</v>
      </c>
      <c r="B54" s="37" t="s">
        <v>434</v>
      </c>
      <c r="C54" s="45">
        <v>4</v>
      </c>
    </row>
    <row r="55" spans="1:3" x14ac:dyDescent="0.25">
      <c r="A55" s="84" t="str">
        <f>IF(B55="","",$A$48&amp;"."&amp;COUNTA($B$49:B55))</f>
        <v/>
      </c>
      <c r="B55" s="40"/>
      <c r="C55" s="45"/>
    </row>
    <row r="56" spans="1:3" ht="39.6" x14ac:dyDescent="0.25">
      <c r="A56" s="84" t="str">
        <f>IF(B56="","",$A$48&amp;"."&amp;COUNTA($B$49:B56))</f>
        <v>3.4</v>
      </c>
      <c r="B56" s="37" t="s">
        <v>414</v>
      </c>
      <c r="C56" s="45">
        <v>1</v>
      </c>
    </row>
    <row r="57" spans="1:3" x14ac:dyDescent="0.25">
      <c r="A57" s="84" t="str">
        <f>IF(B57="","",$A$48&amp;"."&amp;COUNTA($B$49:B57))</f>
        <v/>
      </c>
      <c r="B57" s="37"/>
      <c r="C57" s="45"/>
    </row>
    <row r="58" spans="1:3" ht="26.4" x14ac:dyDescent="0.25">
      <c r="A58" s="84" t="str">
        <f>IF(B58="","",$A$48&amp;"."&amp;COUNTA($B$49:B58))</f>
        <v>3.5</v>
      </c>
      <c r="B58" s="37" t="s">
        <v>415</v>
      </c>
      <c r="C58" s="45">
        <v>1</v>
      </c>
    </row>
    <row r="59" spans="1:3" x14ac:dyDescent="0.25">
      <c r="A59" s="84" t="str">
        <f>IF(B59="","",$A$48&amp;"."&amp;COUNTA($B$49:B59))</f>
        <v/>
      </c>
      <c r="B59" s="37"/>
      <c r="C59" s="45"/>
    </row>
    <row r="60" spans="1:3" ht="26.4" x14ac:dyDescent="0.25">
      <c r="A60" s="84" t="str">
        <f>IF(B60="","",$A$48&amp;"."&amp;COUNTA($B$49:B60))</f>
        <v>3.6</v>
      </c>
      <c r="B60" s="37" t="s">
        <v>416</v>
      </c>
      <c r="C60" s="45">
        <v>1</v>
      </c>
    </row>
    <row r="61" spans="1:3" x14ac:dyDescent="0.25">
      <c r="A61" s="84" t="str">
        <f>IF(B61="","",$A$48&amp;"."&amp;COUNTA($B$49:B61))</f>
        <v/>
      </c>
      <c r="B61" s="37"/>
      <c r="C61" s="45"/>
    </row>
    <row r="62" spans="1:3" ht="39.6" x14ac:dyDescent="0.25">
      <c r="A62" s="84" t="str">
        <f>IF(B62="","",$A$48&amp;"."&amp;COUNTA($B$49:B62))</f>
        <v>3.7</v>
      </c>
      <c r="B62" s="37" t="s">
        <v>435</v>
      </c>
      <c r="C62" s="45">
        <v>1</v>
      </c>
    </row>
    <row r="63" spans="1:3" x14ac:dyDescent="0.25">
      <c r="A63" s="84" t="str">
        <f>IF(B63="","",$A$48&amp;"."&amp;COUNTA($B$49:B63))</f>
        <v/>
      </c>
      <c r="B63" s="37"/>
      <c r="C63" s="45"/>
    </row>
    <row r="64" spans="1:3" ht="39.6" x14ac:dyDescent="0.25">
      <c r="A64" s="84" t="str">
        <f>IF(B64="","",$A$48&amp;"."&amp;COUNTA($B$49:B64))</f>
        <v>3.8</v>
      </c>
      <c r="B64" s="37" t="s">
        <v>625</v>
      </c>
      <c r="C64" s="45">
        <v>2</v>
      </c>
    </row>
    <row r="65" spans="1:3" x14ac:dyDescent="0.25">
      <c r="A65" s="84" t="str">
        <f>IF(B65="","",$A$48&amp;"."&amp;COUNTA($B$49:B65))</f>
        <v/>
      </c>
      <c r="B65" s="37"/>
      <c r="C65" s="45"/>
    </row>
    <row r="66" spans="1:3" ht="39.6" x14ac:dyDescent="0.25">
      <c r="A66" s="84" t="str">
        <f>IF(B66="","",$A$48&amp;"."&amp;COUNTA($B$49:B66))</f>
        <v>3.9</v>
      </c>
      <c r="B66" s="37" t="s">
        <v>417</v>
      </c>
      <c r="C66" s="45">
        <v>2</v>
      </c>
    </row>
    <row r="67" spans="1:3" x14ac:dyDescent="0.25">
      <c r="A67" s="84" t="str">
        <f>IF(B67="","",$A$48&amp;"."&amp;COUNTA($B$49:B67))</f>
        <v/>
      </c>
      <c r="B67" s="88"/>
      <c r="C67" s="45"/>
    </row>
    <row r="68" spans="1:3" ht="39.6" x14ac:dyDescent="0.25">
      <c r="A68" s="84" t="str">
        <f>IF(B68="","",$A$48&amp;"."&amp;COUNTA($B$49:B68))</f>
        <v>3.10</v>
      </c>
      <c r="B68" s="37" t="s">
        <v>418</v>
      </c>
      <c r="C68" s="45">
        <v>1</v>
      </c>
    </row>
    <row r="69" spans="1:3" x14ac:dyDescent="0.25">
      <c r="A69" s="84" t="str">
        <f>IF(B69="","",$A$48&amp;"."&amp;COUNTA($B$49:B69))</f>
        <v/>
      </c>
      <c r="B69" s="37"/>
      <c r="C69" s="45"/>
    </row>
    <row r="70" spans="1:3" ht="52.8" x14ac:dyDescent="0.25">
      <c r="A70" s="84" t="str">
        <f>IF(B70="","",$A$48&amp;"."&amp;COUNTA($B$49:B70))</f>
        <v>3.11</v>
      </c>
      <c r="B70" s="37" t="s">
        <v>436</v>
      </c>
      <c r="C70" s="45">
        <v>1</v>
      </c>
    </row>
    <row r="71" spans="1:3" x14ac:dyDescent="0.25">
      <c r="A71" s="84" t="str">
        <f>IF(B71="","",$A$48&amp;"."&amp;COUNTA($B$49:B71))</f>
        <v/>
      </c>
      <c r="B71" s="37"/>
      <c r="C71" s="45"/>
    </row>
    <row r="72" spans="1:3" x14ac:dyDescent="0.25">
      <c r="A72" s="84" t="str">
        <f>IF(B72="","",$A$48&amp;"."&amp;COUNTA($B$49:B72))</f>
        <v>3.12</v>
      </c>
      <c r="B72" s="37" t="s">
        <v>324</v>
      </c>
      <c r="C72" s="45">
        <v>2</v>
      </c>
    </row>
    <row r="73" spans="1:3" x14ac:dyDescent="0.25">
      <c r="A73" s="84" t="str">
        <f>IF(B73="","",$A$48&amp;"."&amp;COUNTA($B$49:B73))</f>
        <v/>
      </c>
      <c r="B73" s="88"/>
      <c r="C73" s="45"/>
    </row>
    <row r="74" spans="1:3" ht="39.6" x14ac:dyDescent="0.25">
      <c r="A74" s="84" t="str">
        <f>IF(B74="","",$A$48&amp;"."&amp;COUNTA($B$49:B74))</f>
        <v>3.13</v>
      </c>
      <c r="B74" s="37" t="s">
        <v>419</v>
      </c>
      <c r="C74" s="45">
        <v>1</v>
      </c>
    </row>
    <row r="75" spans="1:3" x14ac:dyDescent="0.25">
      <c r="A75" s="84" t="str">
        <f>IF(B75="","",$A$48&amp;"."&amp;COUNTA($B$49:B75))</f>
        <v/>
      </c>
      <c r="B75" s="37"/>
      <c r="C75" s="45"/>
    </row>
    <row r="76" spans="1:3" ht="39.6" x14ac:dyDescent="0.25">
      <c r="A76" s="84" t="str">
        <f>IF(B76="","",$A$48&amp;"."&amp;COUNTA($B$49:B76))</f>
        <v>3.14</v>
      </c>
      <c r="B76" s="146" t="s">
        <v>393</v>
      </c>
      <c r="C76" s="45">
        <v>3</v>
      </c>
    </row>
    <row r="77" spans="1:3" x14ac:dyDescent="0.25">
      <c r="A77" s="84" t="str">
        <f>IF(B77="","",$A$48&amp;"."&amp;COUNTA($B$49:B77))</f>
        <v/>
      </c>
      <c r="B77" s="147"/>
      <c r="C77" s="45"/>
    </row>
    <row r="78" spans="1:3" ht="26.4" x14ac:dyDescent="0.25">
      <c r="A78" s="84" t="str">
        <f>IF(B78="","",$A$48&amp;"."&amp;COUNTA($B$49:B78))</f>
        <v>3.15</v>
      </c>
      <c r="B78" s="42" t="s">
        <v>396</v>
      </c>
      <c r="C78" s="45">
        <v>1</v>
      </c>
    </row>
    <row r="79" spans="1:3" x14ac:dyDescent="0.25">
      <c r="A79" s="84" t="str">
        <f>IF(B79="","",$A$48&amp;"."&amp;COUNTA($B$49:B79))</f>
        <v/>
      </c>
      <c r="B79" s="147"/>
      <c r="C79" s="45"/>
    </row>
    <row r="80" spans="1:3" ht="26.4" x14ac:dyDescent="0.25">
      <c r="A80" s="84" t="str">
        <f>IF(B80="","",$A$48&amp;"."&amp;COUNTA($B$49:B80))</f>
        <v>3.16</v>
      </c>
      <c r="B80" s="42" t="s">
        <v>397</v>
      </c>
      <c r="C80" s="45">
        <v>2</v>
      </c>
    </row>
    <row r="81" spans="1:3" x14ac:dyDescent="0.25">
      <c r="A81" s="84" t="str">
        <f>IF(B81="","",$A$48&amp;"."&amp;COUNTA($B$49:B81))</f>
        <v/>
      </c>
      <c r="B81" s="37"/>
      <c r="C81" s="45"/>
    </row>
    <row r="82" spans="1:3" ht="66" x14ac:dyDescent="0.25">
      <c r="A82" s="84" t="str">
        <f>IF(B82="","",$A$48&amp;"."&amp;COUNTA($B$49:B82))</f>
        <v>3.17</v>
      </c>
      <c r="B82" s="146" t="s">
        <v>420</v>
      </c>
      <c r="C82" s="45">
        <v>2</v>
      </c>
    </row>
    <row r="83" spans="1:3" x14ac:dyDescent="0.25">
      <c r="A83" s="84" t="str">
        <f>IF(B83="","",$A$48&amp;"."&amp;COUNTA($B$49:B83))</f>
        <v/>
      </c>
      <c r="B83" s="37"/>
      <c r="C83" s="45"/>
    </row>
    <row r="84" spans="1:3" ht="39.6" x14ac:dyDescent="0.25">
      <c r="A84" s="84" t="str">
        <f>IF(B84="","",$A$48&amp;"."&amp;COUNTA($B$49:B84))</f>
        <v>3.18</v>
      </c>
      <c r="B84" s="37" t="s">
        <v>421</v>
      </c>
      <c r="C84" s="45">
        <v>4</v>
      </c>
    </row>
    <row r="85" spans="1:3" x14ac:dyDescent="0.25">
      <c r="A85" s="84" t="str">
        <f>IF(B85="","",$A$48&amp;"."&amp;COUNTA($B$49:B85))</f>
        <v/>
      </c>
      <c r="B85" s="37"/>
      <c r="C85" s="45"/>
    </row>
    <row r="86" spans="1:3" ht="52.8" x14ac:dyDescent="0.25">
      <c r="A86" s="84" t="str">
        <f>IF(B86="","",$A$48&amp;"."&amp;COUNTA($B$49:B86))</f>
        <v>3.19</v>
      </c>
      <c r="B86" s="37" t="s">
        <v>422</v>
      </c>
      <c r="C86" s="45">
        <v>3</v>
      </c>
    </row>
    <row r="87" spans="1:3" x14ac:dyDescent="0.25">
      <c r="A87" s="84" t="str">
        <f>IF(B87="","",$A$48&amp;"."&amp;COUNTA($B$49:B87))</f>
        <v/>
      </c>
      <c r="B87" s="37"/>
      <c r="C87" s="45"/>
    </row>
    <row r="88" spans="1:3" ht="91.5" customHeight="1" x14ac:dyDescent="0.25">
      <c r="A88" s="84" t="str">
        <f>IF(B88="","",$A$48&amp;"."&amp;COUNTA($B$49:B88))</f>
        <v>3.20</v>
      </c>
      <c r="B88" s="37" t="s">
        <v>626</v>
      </c>
      <c r="C88" s="45">
        <v>4</v>
      </c>
    </row>
    <row r="89" spans="1:3" x14ac:dyDescent="0.25">
      <c r="A89" s="84" t="str">
        <f>IF(B89="","",$A$48&amp;"."&amp;COUNTA($B$49:B89))</f>
        <v/>
      </c>
      <c r="B89" s="37"/>
      <c r="C89" s="45"/>
    </row>
    <row r="90" spans="1:3" ht="145.19999999999999" x14ac:dyDescent="0.25">
      <c r="A90" s="84" t="str">
        <f>IF(B90="","",$A$48&amp;"."&amp;COUNTA($B$49:B90))</f>
        <v>3.21</v>
      </c>
      <c r="B90" s="75" t="s">
        <v>437</v>
      </c>
      <c r="C90" s="45">
        <v>1</v>
      </c>
    </row>
    <row r="91" spans="1:3" x14ac:dyDescent="0.25">
      <c r="A91" s="84" t="str">
        <f>IF(B91="","",$A$48&amp;"."&amp;COUNTA($B$49:B91))</f>
        <v/>
      </c>
      <c r="B91" s="37"/>
      <c r="C91" s="45"/>
    </row>
    <row r="92" spans="1:3" ht="26.4" x14ac:dyDescent="0.25">
      <c r="A92" s="84" t="str">
        <f>IF(B92="","",$A$48&amp;"."&amp;COUNTA($B$49:B92))</f>
        <v>3.22</v>
      </c>
      <c r="B92" s="37" t="s">
        <v>627</v>
      </c>
      <c r="C92" s="45">
        <v>3</v>
      </c>
    </row>
    <row r="93" spans="1:3" x14ac:dyDescent="0.25">
      <c r="A93" s="84" t="str">
        <f>IF(B93="","",$A$48&amp;"."&amp;COUNTA($B$49:B93))</f>
        <v/>
      </c>
      <c r="B93" s="37"/>
      <c r="C93" s="45"/>
    </row>
    <row r="94" spans="1:3" ht="26.4" x14ac:dyDescent="0.25">
      <c r="A94" s="84" t="str">
        <f>IF(B94="","",$A$48&amp;"."&amp;COUNTA($B$49:B94))</f>
        <v>3.23</v>
      </c>
      <c r="B94" s="37" t="s">
        <v>259</v>
      </c>
      <c r="C94" s="45">
        <v>1</v>
      </c>
    </row>
    <row r="95" spans="1:3" x14ac:dyDescent="0.25">
      <c r="A95" s="84" t="str">
        <f>IF(B95="","",$A$48&amp;"."&amp;COUNTA($B$49:B95))</f>
        <v/>
      </c>
      <c r="B95" s="37"/>
      <c r="C95" s="45"/>
    </row>
    <row r="96" spans="1:3" ht="26.4" x14ac:dyDescent="0.25">
      <c r="A96" s="84" t="str">
        <f>IF(B96="","",$A$48&amp;"."&amp;COUNTA($B$49:B96))</f>
        <v>3.24</v>
      </c>
      <c r="B96" s="37" t="s">
        <v>438</v>
      </c>
      <c r="C96" s="45">
        <v>1</v>
      </c>
    </row>
    <row r="97" spans="1:5" x14ac:dyDescent="0.25">
      <c r="A97" s="84" t="str">
        <f>IF(B97="","",$A$48&amp;"."&amp;COUNTA($B$49:B97))</f>
        <v/>
      </c>
      <c r="B97" s="37"/>
      <c r="C97" s="45"/>
    </row>
    <row r="98" spans="1:5" x14ac:dyDescent="0.25">
      <c r="A98" s="84" t="str">
        <f>IF(B98="","",$A$48&amp;"."&amp;COUNTA($B$49:B98))</f>
        <v>3.25</v>
      </c>
      <c r="B98" s="37" t="s">
        <v>261</v>
      </c>
      <c r="C98" s="45">
        <v>1</v>
      </c>
    </row>
    <row r="99" spans="1:5" x14ac:dyDescent="0.25">
      <c r="A99" s="84" t="str">
        <f>IF(B99="","",$A$48&amp;"."&amp;COUNTA($B$49:B99))</f>
        <v/>
      </c>
      <c r="B99" s="37"/>
      <c r="C99" s="45"/>
    </row>
    <row r="100" spans="1:5" ht="118.8" x14ac:dyDescent="0.3">
      <c r="A100" s="84" t="str">
        <f>IF(B100="","",$A$48&amp;"."&amp;COUNTA($B$49:B100))</f>
        <v>3.26</v>
      </c>
      <c r="B100" s="74" t="s">
        <v>439</v>
      </c>
      <c r="C100" s="45">
        <v>2</v>
      </c>
      <c r="E100" s="150" t="str">
        <f>TRIM(SUBSTITUTE(A1, CHAR(160), " "))</f>
        <v/>
      </c>
    </row>
    <row r="101" spans="1:5" x14ac:dyDescent="0.25">
      <c r="A101" s="84" t="str">
        <f>IF(B101="","",$A$48&amp;"."&amp;COUNTA($B$49:B101))</f>
        <v/>
      </c>
      <c r="B101" s="40"/>
      <c r="C101" s="45"/>
    </row>
    <row r="102" spans="1:5" x14ac:dyDescent="0.25">
      <c r="A102" s="84" t="str">
        <f>IF(B102="","",$A$48&amp;"."&amp;COUNTA($B$49:B102))</f>
        <v>3.27</v>
      </c>
      <c r="B102" s="146" t="s">
        <v>494</v>
      </c>
      <c r="C102" s="45">
        <v>1</v>
      </c>
    </row>
    <row r="103" spans="1:5" x14ac:dyDescent="0.25">
      <c r="A103" s="84" t="str">
        <f>IF(B103="","",$A$48&amp;"."&amp;COUNTA($B$49:B103))</f>
        <v/>
      </c>
      <c r="B103" s="146"/>
      <c r="C103" s="45"/>
    </row>
    <row r="104" spans="1:5" ht="25.5" customHeight="1" x14ac:dyDescent="0.25">
      <c r="A104" s="134">
        <v>4</v>
      </c>
      <c r="B104" s="81" t="s">
        <v>249</v>
      </c>
      <c r="C104" s="85"/>
    </row>
    <row r="105" spans="1:5" x14ac:dyDescent="0.25">
      <c r="A105" s="69"/>
      <c r="B105" s="94"/>
      <c r="C105" s="45"/>
    </row>
    <row r="106" spans="1:5" ht="79.2" x14ac:dyDescent="0.25">
      <c r="A106" s="84" t="str">
        <f>IF(B106="","",$A$104&amp;"."&amp;COUNTA($B$105:B106))</f>
        <v>4.1</v>
      </c>
      <c r="B106" s="146" t="s">
        <v>440</v>
      </c>
      <c r="C106" s="45">
        <v>4</v>
      </c>
    </row>
    <row r="107" spans="1:5" x14ac:dyDescent="0.25">
      <c r="A107" s="84" t="str">
        <f>IF(B107="","",$A$104&amp;"."&amp;COUNTA($B$105:B107))</f>
        <v/>
      </c>
      <c r="B107" s="94"/>
      <c r="C107" s="45"/>
    </row>
    <row r="108" spans="1:5" ht="118.8" x14ac:dyDescent="0.25">
      <c r="A108" s="84" t="str">
        <f>IF(B108="","",$A$104&amp;"."&amp;COUNTA($B$105:B108))</f>
        <v>4.2</v>
      </c>
      <c r="B108" s="146" t="s">
        <v>628</v>
      </c>
      <c r="C108" s="45">
        <v>1</v>
      </c>
    </row>
    <row r="109" spans="1:5" x14ac:dyDescent="0.25">
      <c r="A109" s="84" t="str">
        <f>IF(B109="","",$A$104&amp;"."&amp;COUNTA($B$105:B109))</f>
        <v/>
      </c>
      <c r="B109" s="146"/>
      <c r="C109" s="45"/>
    </row>
    <row r="110" spans="1:5" ht="66" x14ac:dyDescent="0.25">
      <c r="A110" s="84" t="str">
        <f>IF(B110="","",$A$104&amp;"."&amp;COUNTA($B$105:B110))</f>
        <v>4.3</v>
      </c>
      <c r="B110" s="146" t="s">
        <v>441</v>
      </c>
      <c r="C110" s="45">
        <v>4</v>
      </c>
    </row>
    <row r="111" spans="1:5" x14ac:dyDescent="0.25">
      <c r="A111" s="84" t="str">
        <f>IF(B111="","",$A$104&amp;"."&amp;COUNTA($B$105:B111))</f>
        <v/>
      </c>
      <c r="B111" s="146"/>
      <c r="C111" s="45"/>
    </row>
    <row r="112" spans="1:5" x14ac:dyDescent="0.25">
      <c r="A112" s="84" t="str">
        <f>IF(B112="","",$A$104&amp;"."&amp;COUNTA($B$105:B112))</f>
        <v>4.4</v>
      </c>
      <c r="B112" s="146" t="s">
        <v>345</v>
      </c>
      <c r="C112" s="45">
        <v>4</v>
      </c>
    </row>
    <row r="113" spans="1:3" x14ac:dyDescent="0.25">
      <c r="A113" s="84" t="str">
        <f>IF(B113="","",$A$104&amp;"."&amp;COUNTA($B$105:B113))</f>
        <v/>
      </c>
      <c r="B113" s="94"/>
      <c r="C113" s="45"/>
    </row>
    <row r="114" spans="1:3" ht="25.5" customHeight="1" x14ac:dyDescent="0.25">
      <c r="A114" s="134">
        <v>5</v>
      </c>
      <c r="B114" s="81" t="s">
        <v>250</v>
      </c>
      <c r="C114" s="85"/>
    </row>
    <row r="115" spans="1:3" x14ac:dyDescent="0.25">
      <c r="A115" s="69"/>
      <c r="B115" s="94"/>
      <c r="C115" s="45"/>
    </row>
    <row r="116" spans="1:3" ht="39.6" x14ac:dyDescent="0.25">
      <c r="A116" s="84" t="str">
        <f>IF(B116="","",$A$114&amp;"."&amp;COUNTA($B$115:B116))</f>
        <v>5.1</v>
      </c>
      <c r="B116" s="146" t="s">
        <v>327</v>
      </c>
      <c r="C116" s="45">
        <v>1</v>
      </c>
    </row>
    <row r="117" spans="1:3" x14ac:dyDescent="0.25">
      <c r="A117" s="84" t="str">
        <f>IF(B117="","",$A$114&amp;"."&amp;COUNTA($B$115:B117))</f>
        <v/>
      </c>
      <c r="B117" s="94"/>
      <c r="C117" s="45"/>
    </row>
    <row r="118" spans="1:3" ht="39.6" x14ac:dyDescent="0.25">
      <c r="A118" s="84" t="str">
        <f>IF(B118="","",$A$114&amp;"."&amp;COUNTA($B$115:B118))</f>
        <v>5.2</v>
      </c>
      <c r="B118" s="146" t="s">
        <v>442</v>
      </c>
      <c r="C118" s="45">
        <v>1</v>
      </c>
    </row>
    <row r="119" spans="1:3" x14ac:dyDescent="0.25">
      <c r="A119" s="84" t="str">
        <f>IF(B119="","",$A$114&amp;"."&amp;COUNTA($B$115:B119))</f>
        <v/>
      </c>
      <c r="B119" s="94"/>
      <c r="C119" s="45"/>
    </row>
    <row r="120" spans="1:3" x14ac:dyDescent="0.25">
      <c r="A120" s="84" t="str">
        <f>IF(B120="","",$A$114&amp;"."&amp;COUNTA($B$115:B120))</f>
        <v>5.3</v>
      </c>
      <c r="B120" s="94" t="s">
        <v>262</v>
      </c>
      <c r="C120" s="45">
        <v>1</v>
      </c>
    </row>
    <row r="121" spans="1:3" x14ac:dyDescent="0.25">
      <c r="A121" s="84" t="str">
        <f>IF(B121="","",$A$114&amp;"."&amp;COUNTA($B$115:B121))</f>
        <v/>
      </c>
      <c r="B121" s="94"/>
      <c r="C121" s="45"/>
    </row>
    <row r="122" spans="1:3" x14ac:dyDescent="0.25">
      <c r="A122" s="84" t="str">
        <f>IF(B122="","",$A$114&amp;"."&amp;COUNTA($B$115:B122))</f>
        <v>5.4</v>
      </c>
      <c r="B122" s="94" t="s">
        <v>346</v>
      </c>
      <c r="C122" s="45">
        <v>2</v>
      </c>
    </row>
    <row r="123" spans="1:3" x14ac:dyDescent="0.25">
      <c r="A123" s="84" t="str">
        <f>IF(B123="","",$A$114&amp;"."&amp;COUNTA($B$115:B123))</f>
        <v/>
      </c>
      <c r="B123" s="94"/>
      <c r="C123" s="45"/>
    </row>
    <row r="124" spans="1:3" ht="66" x14ac:dyDescent="0.25">
      <c r="A124" s="84" t="str">
        <f>IF(B124="","",$A$114&amp;"."&amp;COUNTA($B$115:B124))</f>
        <v>5.5</v>
      </c>
      <c r="B124" s="146" t="s">
        <v>443</v>
      </c>
      <c r="C124" s="45">
        <v>1</v>
      </c>
    </row>
    <row r="125" spans="1:3" x14ac:dyDescent="0.25">
      <c r="A125" s="84" t="str">
        <f>IF(B125="","",$A$114&amp;"."&amp;COUNTA($B$115:B125))</f>
        <v/>
      </c>
      <c r="B125" s="94"/>
      <c r="C125" s="45"/>
    </row>
    <row r="126" spans="1:3" ht="26.4" x14ac:dyDescent="0.25">
      <c r="A126" s="84" t="str">
        <f>IF(B126="","",$A$114&amp;"."&amp;COUNTA($B$115:B126))</f>
        <v>5.6</v>
      </c>
      <c r="B126" s="110" t="s">
        <v>391</v>
      </c>
      <c r="C126" s="45">
        <v>1</v>
      </c>
    </row>
    <row r="127" spans="1:3" x14ac:dyDescent="0.25">
      <c r="A127" s="84" t="str">
        <f>IF(B127="","",$A$114&amp;"."&amp;COUNTA($B$115:B127))</f>
        <v/>
      </c>
      <c r="B127" s="94"/>
      <c r="C127" s="45"/>
    </row>
    <row r="128" spans="1:3" ht="25.5" customHeight="1" x14ac:dyDescent="0.25">
      <c r="A128" s="134">
        <v>6</v>
      </c>
      <c r="B128" s="81" t="s">
        <v>283</v>
      </c>
      <c r="C128" s="85"/>
    </row>
    <row r="129" spans="1:3" x14ac:dyDescent="0.25">
      <c r="A129" s="69"/>
      <c r="B129" s="94"/>
      <c r="C129" s="45"/>
    </row>
    <row r="130" spans="1:3" ht="26.4" x14ac:dyDescent="0.25">
      <c r="A130" s="84" t="str">
        <f>IF(B130="","",$A$128&amp;"."&amp;COUNTA($B$129:B130))</f>
        <v>6.1</v>
      </c>
      <c r="B130" s="153" t="s">
        <v>629</v>
      </c>
      <c r="C130" s="45">
        <v>7</v>
      </c>
    </row>
    <row r="131" spans="1:3" x14ac:dyDescent="0.25">
      <c r="A131" s="84" t="str">
        <f>IF(B131="","",$A$128&amp;"."&amp;COUNTA($B$129:B131))</f>
        <v/>
      </c>
      <c r="B131" s="94"/>
      <c r="C131" s="45"/>
    </row>
    <row r="132" spans="1:3" x14ac:dyDescent="0.25">
      <c r="A132" s="84" t="str">
        <f>IF(B132="","",$A$128&amp;"."&amp;COUNTA($B$129:B132))</f>
        <v>6.2</v>
      </c>
      <c r="B132" s="94" t="s">
        <v>284</v>
      </c>
      <c r="C132" s="45">
        <v>7</v>
      </c>
    </row>
    <row r="133" spans="1:3" x14ac:dyDescent="0.25">
      <c r="A133" s="84" t="str">
        <f>IF(B133="","",$A$128&amp;"."&amp;COUNTA($B$129:B133))</f>
        <v/>
      </c>
      <c r="B133" s="94"/>
      <c r="C133" s="45"/>
    </row>
    <row r="134" spans="1:3" ht="26.4" x14ac:dyDescent="0.25">
      <c r="A134" s="84" t="str">
        <f>IF(B134="","",$A$128&amp;"."&amp;COUNTA($B$129:B134))</f>
        <v>6.3</v>
      </c>
      <c r="B134" s="146" t="s">
        <v>630</v>
      </c>
      <c r="C134" s="45">
        <v>2</v>
      </c>
    </row>
    <row r="135" spans="1:3" x14ac:dyDescent="0.25">
      <c r="A135" s="84" t="str">
        <f>IF(B135="","",$A$128&amp;"."&amp;COUNTA($B$129:B135))</f>
        <v/>
      </c>
      <c r="B135" s="146"/>
      <c r="C135" s="45"/>
    </row>
    <row r="136" spans="1:3" x14ac:dyDescent="0.25">
      <c r="A136" s="84" t="str">
        <f>IF(B136="","",$A$128&amp;"."&amp;COUNTA($B$129:B136))</f>
        <v>6.4</v>
      </c>
      <c r="B136" s="94" t="s">
        <v>285</v>
      </c>
      <c r="C136" s="45">
        <v>2</v>
      </c>
    </row>
    <row r="137" spans="1:3" x14ac:dyDescent="0.25">
      <c r="A137" s="84" t="str">
        <f>IF(B137="","",$A$128&amp;"."&amp;COUNTA($B$129:B137))</f>
        <v/>
      </c>
      <c r="B137" s="94"/>
      <c r="C137" s="45"/>
    </row>
    <row r="138" spans="1:3" ht="171.6" x14ac:dyDescent="0.25">
      <c r="A138" s="84" t="str">
        <f>IF(B138="","",$A$128&amp;"."&amp;COUNTA($B$129:B138))</f>
        <v>6.5</v>
      </c>
      <c r="B138" s="146" t="s">
        <v>444</v>
      </c>
      <c r="C138" s="45">
        <v>4</v>
      </c>
    </row>
    <row r="139" spans="1:3" x14ac:dyDescent="0.25">
      <c r="A139" s="84" t="str">
        <f>IF(B139="","",$A$128&amp;"."&amp;COUNTA($B$129:B139))</f>
        <v/>
      </c>
      <c r="B139" s="94"/>
      <c r="C139" s="45"/>
    </row>
    <row r="140" spans="1:3" ht="132" x14ac:dyDescent="0.25">
      <c r="A140" s="84" t="str">
        <f>IF(B140="","",$A$128&amp;"."&amp;COUNTA($B$129:B140))</f>
        <v>6.6</v>
      </c>
      <c r="B140" s="146" t="s">
        <v>445</v>
      </c>
      <c r="C140" s="45">
        <v>1</v>
      </c>
    </row>
    <row r="141" spans="1:3" x14ac:dyDescent="0.25">
      <c r="A141" s="84" t="str">
        <f>IF(B141="","",$A$128&amp;"."&amp;COUNTA($B$129:B141))</f>
        <v/>
      </c>
      <c r="B141" s="146"/>
      <c r="C141" s="45"/>
    </row>
    <row r="142" spans="1:3" ht="79.2" x14ac:dyDescent="0.25">
      <c r="A142" s="84" t="str">
        <f>IF(B142="","",$A$128&amp;"."&amp;COUNTA($B$129:B142))</f>
        <v>6.7</v>
      </c>
      <c r="B142" s="146" t="s">
        <v>446</v>
      </c>
      <c r="C142" s="45">
        <v>4</v>
      </c>
    </row>
    <row r="143" spans="1:3" x14ac:dyDescent="0.25">
      <c r="A143" s="84" t="str">
        <f>IF(B143="","",$A$128&amp;"."&amp;COUNTA($B$129:B143))</f>
        <v/>
      </c>
      <c r="B143" s="37"/>
      <c r="C143" s="45"/>
    </row>
    <row r="144" spans="1:3" ht="79.2" x14ac:dyDescent="0.25">
      <c r="A144" s="84" t="str">
        <f>IF(B144="","",$A$128&amp;"."&amp;COUNTA($B$129:B144))</f>
        <v>6.8</v>
      </c>
      <c r="B144" s="37" t="s">
        <v>392</v>
      </c>
      <c r="C144" s="45">
        <v>1</v>
      </c>
    </row>
    <row r="145" spans="1:3" x14ac:dyDescent="0.25">
      <c r="A145" s="84" t="str">
        <f>IF(B145="","",$A$128&amp;"."&amp;COUNTA($B$129:B145))</f>
        <v/>
      </c>
      <c r="B145" s="37"/>
      <c r="C145" s="45"/>
    </row>
    <row r="146" spans="1:3" ht="118.8" x14ac:dyDescent="0.25">
      <c r="A146" s="84" t="str">
        <f>IF(B146="","",$A$128&amp;"."&amp;COUNTA($B$129:B146))</f>
        <v>6.9</v>
      </c>
      <c r="B146" s="37" t="s">
        <v>447</v>
      </c>
      <c r="C146" s="45">
        <v>1</v>
      </c>
    </row>
    <row r="147" spans="1:3" x14ac:dyDescent="0.25">
      <c r="A147" s="84" t="str">
        <f>IF(B147="","",$A$128&amp;"."&amp;COUNTA($B$129:B147))</f>
        <v/>
      </c>
      <c r="B147" s="37"/>
      <c r="C147" s="45"/>
    </row>
    <row r="148" spans="1:3" ht="79.2" x14ac:dyDescent="0.25">
      <c r="A148" s="84" t="str">
        <f>IF(B148="","",$A$128&amp;"."&amp;COUNTA($B$129:B148))</f>
        <v>6.10</v>
      </c>
      <c r="B148" s="37" t="s">
        <v>448</v>
      </c>
      <c r="C148" s="45">
        <v>2</v>
      </c>
    </row>
    <row r="149" spans="1:3" x14ac:dyDescent="0.25">
      <c r="A149" s="84" t="str">
        <f>IF(B149="","",$A$128&amp;"."&amp;COUNTA($B$129:B149))</f>
        <v/>
      </c>
      <c r="B149" s="37"/>
      <c r="C149" s="45"/>
    </row>
    <row r="150" spans="1:3" x14ac:dyDescent="0.25">
      <c r="A150" s="84" t="str">
        <f>IF(B150="","",$A$128&amp;"."&amp;COUNTA($B$129:B150))</f>
        <v>6.11</v>
      </c>
      <c r="B150" s="40" t="s">
        <v>307</v>
      </c>
      <c r="C150" s="45">
        <v>1</v>
      </c>
    </row>
    <row r="151" spans="1:3" x14ac:dyDescent="0.25">
      <c r="A151" s="84" t="str">
        <f>IF(B151="","",$A$128&amp;"."&amp;COUNTA($B$129:B151))</f>
        <v/>
      </c>
      <c r="B151" s="37"/>
      <c r="C151" s="45"/>
    </row>
    <row r="152" spans="1:3" x14ac:dyDescent="0.25">
      <c r="A152" s="84" t="str">
        <f>IF(B152="","",$A$128&amp;"."&amp;COUNTA($B$129:B152))</f>
        <v>6.12</v>
      </c>
      <c r="B152" s="37" t="s">
        <v>347</v>
      </c>
      <c r="C152" s="45">
        <v>1</v>
      </c>
    </row>
    <row r="153" spans="1:3" x14ac:dyDescent="0.25">
      <c r="A153" s="84" t="str">
        <f>IF(B153="","",$A$128&amp;"."&amp;COUNTA($B$129:B153))</f>
        <v/>
      </c>
      <c r="B153" s="37"/>
      <c r="C153" s="45"/>
    </row>
    <row r="154" spans="1:3" x14ac:dyDescent="0.25">
      <c r="A154" s="84" t="str">
        <f>IF(B154="","",$A$128&amp;"."&amp;COUNTA($B$129:B154))</f>
        <v>6.13</v>
      </c>
      <c r="B154" s="159" t="s">
        <v>639</v>
      </c>
      <c r="C154" s="45">
        <v>1</v>
      </c>
    </row>
    <row r="155" spans="1:3" x14ac:dyDescent="0.25">
      <c r="A155" s="84" t="str">
        <f>IF(B155="","",$A$128&amp;"."&amp;COUNTA($B$129:B155))</f>
        <v/>
      </c>
      <c r="B155" s="94"/>
      <c r="C155" s="35"/>
    </row>
    <row r="156" spans="1:3" ht="25.5" customHeight="1" x14ac:dyDescent="0.25">
      <c r="A156" s="134">
        <v>7</v>
      </c>
      <c r="B156" s="81" t="s">
        <v>251</v>
      </c>
      <c r="C156" s="85"/>
    </row>
    <row r="157" spans="1:3" x14ac:dyDescent="0.25">
      <c r="A157" s="56"/>
      <c r="B157" s="146"/>
      <c r="C157" s="63"/>
    </row>
    <row r="158" spans="1:3" x14ac:dyDescent="0.25">
      <c r="A158" s="84" t="str">
        <f>IF(B158="","",$A$156&amp;"."&amp;COUNTA($B$157:B158))</f>
        <v>7.1</v>
      </c>
      <c r="B158" s="37" t="s">
        <v>387</v>
      </c>
      <c r="C158" s="45">
        <v>1</v>
      </c>
    </row>
    <row r="159" spans="1:3" x14ac:dyDescent="0.25">
      <c r="A159" s="84" t="str">
        <f>IF(B159="","",$A$156&amp;"."&amp;COUNTA($B$157:B159))</f>
        <v/>
      </c>
      <c r="B159" s="146"/>
      <c r="C159" s="45"/>
    </row>
    <row r="160" spans="1:3" x14ac:dyDescent="0.25">
      <c r="A160" s="84" t="str">
        <f>IF(B160="","",$A$156&amp;"."&amp;COUNTA($B$157:B160))</f>
        <v>7.2</v>
      </c>
      <c r="B160" s="146" t="s">
        <v>388</v>
      </c>
      <c r="C160" s="45">
        <v>1</v>
      </c>
    </row>
    <row r="161" spans="1:3" x14ac:dyDescent="0.25">
      <c r="A161" s="84" t="str">
        <f>IF(B161="","",$A$156&amp;"."&amp;COUNTA($B$157:B161))</f>
        <v/>
      </c>
      <c r="B161" s="147"/>
      <c r="C161" s="45"/>
    </row>
    <row r="162" spans="1:3" x14ac:dyDescent="0.25">
      <c r="A162" s="84" t="str">
        <f>IF(B162="","",$A$156&amp;"."&amp;COUNTA($B$157:B162))</f>
        <v>7.3</v>
      </c>
      <c r="B162" s="147" t="s">
        <v>389</v>
      </c>
      <c r="C162" s="45">
        <v>2</v>
      </c>
    </row>
    <row r="163" spans="1:3" x14ac:dyDescent="0.25">
      <c r="A163" s="84" t="str">
        <f>IF(B163="","",$A$156&amp;"."&amp;COUNTA($B$157:B163))</f>
        <v/>
      </c>
      <c r="B163" s="79"/>
      <c r="C163" s="45"/>
    </row>
    <row r="164" spans="1:3" ht="26.4" x14ac:dyDescent="0.25">
      <c r="A164" s="84" t="str">
        <f>IF(B164="","",$A$156&amp;"."&amp;COUNTA($B$157:B164))</f>
        <v>7.4</v>
      </c>
      <c r="B164" s="37" t="s">
        <v>286</v>
      </c>
      <c r="C164" s="45">
        <v>6</v>
      </c>
    </row>
    <row r="165" spans="1:3" x14ac:dyDescent="0.25">
      <c r="A165" s="84" t="str">
        <f>IF(B165="","",$A$156&amp;"."&amp;COUNTA($B$157:B165))</f>
        <v/>
      </c>
      <c r="B165" s="37"/>
      <c r="C165" s="45"/>
    </row>
    <row r="166" spans="1:3" ht="26.4" x14ac:dyDescent="0.25">
      <c r="A166" s="84" t="str">
        <f>IF(B166="","",$A$156&amp;"."&amp;COUNTA($B$157:B166))</f>
        <v>7.5</v>
      </c>
      <c r="B166" s="42" t="s">
        <v>632</v>
      </c>
      <c r="C166" s="45">
        <v>1</v>
      </c>
    </row>
    <row r="167" spans="1:3" x14ac:dyDescent="0.25">
      <c r="A167" s="84" t="str">
        <f>IF(B167="","",$A$156&amp;"."&amp;COUNTA($B$157:B167))</f>
        <v/>
      </c>
      <c r="B167" s="79"/>
      <c r="C167" s="45"/>
    </row>
    <row r="168" spans="1:3" ht="105.6" x14ac:dyDescent="0.25">
      <c r="A168" s="84" t="str">
        <f>IF(B168="","",$A$156&amp;"."&amp;COUNTA($B$157:B168))</f>
        <v>7.6</v>
      </c>
      <c r="B168" s="146" t="s">
        <v>631</v>
      </c>
      <c r="C168" s="45">
        <v>1</v>
      </c>
    </row>
    <row r="169" spans="1:3" x14ac:dyDescent="0.25">
      <c r="A169" s="84" t="str">
        <f>IF(B169="","",$A$156&amp;"."&amp;COUNTA($B$157:B169))</f>
        <v/>
      </c>
      <c r="B169" s="79"/>
      <c r="C169" s="45"/>
    </row>
    <row r="170" spans="1:3" ht="39.6" x14ac:dyDescent="0.25">
      <c r="A170" s="84" t="str">
        <f>IF(B170="","",$A$156&amp;"."&amp;COUNTA($B$157:B170))</f>
        <v>7.7</v>
      </c>
      <c r="B170" s="146" t="s">
        <v>449</v>
      </c>
      <c r="C170" s="45">
        <v>2</v>
      </c>
    </row>
    <row r="171" spans="1:3" x14ac:dyDescent="0.25">
      <c r="A171" s="84" t="str">
        <f>IF(B171="","",$A$156&amp;"."&amp;COUNTA($B$157:B171))</f>
        <v/>
      </c>
      <c r="B171" s="79"/>
      <c r="C171" s="45"/>
    </row>
    <row r="172" spans="1:3" ht="52.8" x14ac:dyDescent="0.25">
      <c r="A172" s="84" t="str">
        <f>IF(B172="","",$A$156&amp;"."&amp;COUNTA($B$157:B172))</f>
        <v>7.8</v>
      </c>
      <c r="B172" s="146" t="s">
        <v>450</v>
      </c>
      <c r="C172" s="45">
        <v>1</v>
      </c>
    </row>
    <row r="173" spans="1:3" x14ac:dyDescent="0.25">
      <c r="A173" s="84" t="str">
        <f>IF(B173="","",$A$156&amp;"."&amp;COUNTA($B$157:B173))</f>
        <v/>
      </c>
      <c r="B173" s="79"/>
      <c r="C173" s="45"/>
    </row>
    <row r="174" spans="1:3" x14ac:dyDescent="0.25">
      <c r="A174" s="84" t="str">
        <f>IF(B174="","",$A$156&amp;"."&amp;COUNTA($B$157:B174))</f>
        <v>7.9</v>
      </c>
      <c r="B174" s="146" t="s">
        <v>288</v>
      </c>
      <c r="C174" s="45">
        <v>2</v>
      </c>
    </row>
    <row r="175" spans="1:3" x14ac:dyDescent="0.25">
      <c r="A175" s="84" t="str">
        <f>IF(B175="","",$A$156&amp;"."&amp;COUNTA($B$157:B175))</f>
        <v/>
      </c>
      <c r="B175" s="146"/>
      <c r="C175" s="45"/>
    </row>
    <row r="176" spans="1:3" ht="39.6" x14ac:dyDescent="0.25">
      <c r="A176" s="84" t="str">
        <f>IF(B176="","",$A$156&amp;"."&amp;COUNTA($B$157:B176))</f>
        <v>7.10</v>
      </c>
      <c r="B176" s="146" t="s">
        <v>309</v>
      </c>
      <c r="C176" s="45">
        <v>1</v>
      </c>
    </row>
    <row r="177" spans="1:3" x14ac:dyDescent="0.25">
      <c r="A177" s="84" t="str">
        <f>IF(B177="","",$A$156&amp;"."&amp;COUNTA($B$157:B177))</f>
        <v/>
      </c>
      <c r="B177" s="146"/>
      <c r="C177" s="45"/>
    </row>
    <row r="178" spans="1:3" ht="171.6" x14ac:dyDescent="0.25">
      <c r="A178" s="84" t="str">
        <f>IF(B178="","",$A$156&amp;"."&amp;COUNTA($B$157:B178))</f>
        <v>7.11</v>
      </c>
      <c r="B178" s="146" t="s">
        <v>451</v>
      </c>
      <c r="C178" s="45">
        <v>1</v>
      </c>
    </row>
    <row r="179" spans="1:3" x14ac:dyDescent="0.25">
      <c r="A179" s="84" t="str">
        <f>IF(B179="","",$A$156&amp;"."&amp;COUNTA($B$157:B179))</f>
        <v/>
      </c>
      <c r="B179" s="146"/>
      <c r="C179" s="45"/>
    </row>
    <row r="180" spans="1:3" ht="18.75" customHeight="1" x14ac:dyDescent="0.25">
      <c r="A180" s="84" t="str">
        <f>IF(B180="","",$A$156&amp;"."&amp;COUNTA($B$157:B180))</f>
        <v>7.12</v>
      </c>
      <c r="B180" s="146" t="s">
        <v>633</v>
      </c>
      <c r="C180" s="45">
        <v>1</v>
      </c>
    </row>
    <row r="181" spans="1:3" x14ac:dyDescent="0.25">
      <c r="A181" s="84" t="str">
        <f>IF(B181="","",$A$156&amp;"."&amp;COUNTA($B$157:B181))</f>
        <v/>
      </c>
      <c r="B181" s="146"/>
      <c r="C181" s="45"/>
    </row>
    <row r="182" spans="1:3" ht="41.25" customHeight="1" x14ac:dyDescent="0.25">
      <c r="A182" s="84" t="str">
        <f>IF(B182="","",$A$156&amp;"."&amp;COUNTA($B$157:B182))</f>
        <v>7.13</v>
      </c>
      <c r="B182" s="146" t="s">
        <v>634</v>
      </c>
      <c r="C182" s="45">
        <v>1</v>
      </c>
    </row>
    <row r="183" spans="1:3" x14ac:dyDescent="0.25">
      <c r="A183" s="84" t="str">
        <f>IF(B183="","",$A$156&amp;"."&amp;COUNTA($B$157:B183))</f>
        <v/>
      </c>
      <c r="B183" s="146"/>
      <c r="C183" s="45"/>
    </row>
    <row r="184" spans="1:3" ht="409.6" x14ac:dyDescent="0.25">
      <c r="A184" s="84" t="str">
        <f>IF(B184="","",$A$156&amp;"."&amp;COUNTA($B$157:B184))</f>
        <v>7.14</v>
      </c>
      <c r="B184" s="146" t="s">
        <v>366</v>
      </c>
      <c r="C184" s="45">
        <v>1</v>
      </c>
    </row>
    <row r="185" spans="1:3" x14ac:dyDescent="0.25">
      <c r="A185" s="84" t="str">
        <f>IF(B185="","",$A$156&amp;"."&amp;COUNTA($B$157:B185))</f>
        <v/>
      </c>
      <c r="B185" s="146"/>
      <c r="C185" s="45"/>
    </row>
    <row r="186" spans="1:3" ht="52.8" x14ac:dyDescent="0.25">
      <c r="A186" s="84" t="str">
        <f>IF(B186="","",$A$156&amp;"."&amp;COUNTA($B$157:B186))</f>
        <v>7.15</v>
      </c>
      <c r="B186" s="146" t="s">
        <v>452</v>
      </c>
      <c r="C186" s="45">
        <v>1</v>
      </c>
    </row>
    <row r="187" spans="1:3" x14ac:dyDescent="0.25">
      <c r="A187" s="84" t="str">
        <f>IF(B187="","",$A$156&amp;"."&amp;COUNTA($B$157:B187))</f>
        <v/>
      </c>
      <c r="B187" s="146"/>
      <c r="C187" s="45"/>
    </row>
    <row r="188" spans="1:3" ht="26.4" x14ac:dyDescent="0.25">
      <c r="A188" s="84" t="str">
        <f>IF(B188="","",$A$156&amp;"."&amp;COUNTA($B$157:B188))</f>
        <v>7.16</v>
      </c>
      <c r="B188" s="146" t="s">
        <v>295</v>
      </c>
      <c r="C188" s="45">
        <v>1</v>
      </c>
    </row>
    <row r="189" spans="1:3" x14ac:dyDescent="0.25">
      <c r="A189" s="84" t="str">
        <f>IF(B189="","",$A$156&amp;"."&amp;COUNTA($B$157:B189))</f>
        <v/>
      </c>
      <c r="B189" s="146"/>
      <c r="C189" s="45"/>
    </row>
    <row r="190" spans="1:3" x14ac:dyDescent="0.25">
      <c r="A190" s="84" t="str">
        <f>IF(B190="","",$A$156&amp;"."&amp;COUNTA($B$157:B190))</f>
        <v>7.17</v>
      </c>
      <c r="B190" s="146" t="s">
        <v>357</v>
      </c>
      <c r="C190" s="45">
        <v>1</v>
      </c>
    </row>
    <row r="191" spans="1:3" x14ac:dyDescent="0.25">
      <c r="A191" s="84" t="str">
        <f>IF(B191="","",$A$156&amp;"."&amp;COUNTA($B$157:B191))</f>
        <v/>
      </c>
      <c r="B191" s="146"/>
      <c r="C191" s="45"/>
    </row>
    <row r="192" spans="1:3" x14ac:dyDescent="0.25">
      <c r="A192" s="84" t="str">
        <f>IF(B192="","",$A$156&amp;"."&amp;COUNTA($B$157:B192))</f>
        <v>7.18</v>
      </c>
      <c r="B192" s="146" t="s">
        <v>358</v>
      </c>
      <c r="C192" s="45">
        <v>1</v>
      </c>
    </row>
    <row r="193" spans="1:3" x14ac:dyDescent="0.25">
      <c r="A193" s="84" t="str">
        <f>IF(B193="","",$A$156&amp;"."&amp;COUNTA($B$157:B193))</f>
        <v/>
      </c>
      <c r="B193" s="153"/>
      <c r="C193" s="45"/>
    </row>
    <row r="194" spans="1:3" ht="26.4" x14ac:dyDescent="0.25">
      <c r="A194" s="84" t="str">
        <f>IF(B194="","",$A$156&amp;"."&amp;COUNTA($B$157:B194))</f>
        <v>7.19</v>
      </c>
      <c r="B194" s="118" t="s">
        <v>635</v>
      </c>
      <c r="C194" s="45">
        <v>1</v>
      </c>
    </row>
    <row r="195" spans="1:3" x14ac:dyDescent="0.25">
      <c r="A195" s="84" t="str">
        <f>IF(B195="","",$A$156&amp;"."&amp;COUNTA($B$157:B195))</f>
        <v/>
      </c>
      <c r="B195" s="146"/>
      <c r="C195" s="45"/>
    </row>
    <row r="196" spans="1:3" ht="92.4" x14ac:dyDescent="0.25">
      <c r="A196" s="84" t="str">
        <f>IF(B196="","",$A$156&amp;"."&amp;COUNTA($B$157:B196))</f>
        <v>7.20</v>
      </c>
      <c r="B196" s="146" t="s">
        <v>453</v>
      </c>
      <c r="C196" s="45">
        <v>1</v>
      </c>
    </row>
    <row r="197" spans="1:3" x14ac:dyDescent="0.25">
      <c r="A197" s="84" t="str">
        <f>IF(B197="","",$A$156&amp;"."&amp;COUNTA($B$157:B197))</f>
        <v/>
      </c>
      <c r="B197" s="146"/>
      <c r="C197" s="45"/>
    </row>
    <row r="198" spans="1:3" ht="66" x14ac:dyDescent="0.25">
      <c r="A198" s="84" t="str">
        <f>IF(B198="","",$A$156&amp;"."&amp;COUNTA($B$157:B198))</f>
        <v>7.21</v>
      </c>
      <c r="B198" s="146" t="s">
        <v>352</v>
      </c>
      <c r="C198" s="45">
        <v>1</v>
      </c>
    </row>
    <row r="199" spans="1:3" x14ac:dyDescent="0.25">
      <c r="A199" s="84" t="str">
        <f>IF(B199="","",$A$156&amp;"."&amp;COUNTA($B$157:B199))</f>
        <v/>
      </c>
      <c r="B199" s="146"/>
      <c r="C199" s="35"/>
    </row>
    <row r="200" spans="1:3" ht="25.5" customHeight="1" x14ac:dyDescent="0.25">
      <c r="A200" s="134">
        <v>8</v>
      </c>
      <c r="B200" s="81" t="s">
        <v>353</v>
      </c>
      <c r="C200" s="85"/>
    </row>
    <row r="201" spans="1:3" x14ac:dyDescent="0.25">
      <c r="A201" s="39"/>
      <c r="B201" s="146"/>
      <c r="C201" s="35"/>
    </row>
    <row r="202" spans="1:3" ht="92.4" x14ac:dyDescent="0.25">
      <c r="A202" s="84" t="str">
        <f>IF(B202="","",$A$200&amp;"."&amp;COUNTA($B$201:B202))</f>
        <v>8.1</v>
      </c>
      <c r="B202" s="37" t="s">
        <v>454</v>
      </c>
      <c r="C202" s="45">
        <v>1</v>
      </c>
    </row>
    <row r="203" spans="1:3" x14ac:dyDescent="0.25">
      <c r="A203" s="84" t="str">
        <f>IF(B203="","",$A$200&amp;"."&amp;COUNTA($B$201:B203))</f>
        <v/>
      </c>
      <c r="B203" s="146"/>
      <c r="C203" s="45"/>
    </row>
    <row r="204" spans="1:3" ht="52.8" x14ac:dyDescent="0.25">
      <c r="A204" s="84" t="str">
        <f>IF(B204="","",$A$200&amp;"."&amp;COUNTA($B$201:B204))</f>
        <v>8.2</v>
      </c>
      <c r="B204" s="37" t="s">
        <v>455</v>
      </c>
      <c r="C204" s="45">
        <v>1</v>
      </c>
    </row>
    <row r="205" spans="1:3" x14ac:dyDescent="0.25">
      <c r="A205" s="84" t="str">
        <f>IF(B205="","",$A$200&amp;"."&amp;COUNTA($B$201:B205))</f>
        <v/>
      </c>
      <c r="B205" s="146"/>
      <c r="C205" s="45"/>
    </row>
    <row r="206" spans="1:3" ht="211.2" x14ac:dyDescent="0.25">
      <c r="A206" s="84" t="str">
        <f>IF(B206="","",$A$200&amp;"."&amp;COUNTA($B$201:B206))</f>
        <v>8.3</v>
      </c>
      <c r="B206" s="37" t="s">
        <v>456</v>
      </c>
      <c r="C206" s="45">
        <v>1</v>
      </c>
    </row>
    <row r="207" spans="1:3" x14ac:dyDescent="0.25">
      <c r="A207" s="84" t="str">
        <f>IF(B207="","",$A$200&amp;"."&amp;COUNTA($B$201:B207))</f>
        <v/>
      </c>
      <c r="B207" s="146"/>
      <c r="C207" s="45"/>
    </row>
    <row r="208" spans="1:3" ht="66" x14ac:dyDescent="0.25">
      <c r="A208" s="84" t="str">
        <f>IF(B208="","",$A$200&amp;"."&amp;COUNTA($B$201:B208))</f>
        <v>8.4</v>
      </c>
      <c r="B208" s="146" t="s">
        <v>636</v>
      </c>
      <c r="C208" s="45">
        <v>1</v>
      </c>
    </row>
    <row r="209" spans="1:3" x14ac:dyDescent="0.25">
      <c r="A209" s="84" t="str">
        <f>IF(B209="","",$A$200&amp;"."&amp;COUNTA($B$201:B209))</f>
        <v/>
      </c>
      <c r="B209" s="88"/>
      <c r="C209" s="45"/>
    </row>
    <row r="210" spans="1:3" ht="211.2" x14ac:dyDescent="0.25">
      <c r="A210" s="84" t="str">
        <f>IF(B210="","",$A$200&amp;"."&amp;COUNTA($B$201:B210))</f>
        <v>8.5</v>
      </c>
      <c r="B210" s="37" t="s">
        <v>457</v>
      </c>
      <c r="C210" s="45">
        <v>1</v>
      </c>
    </row>
    <row r="211" spans="1:3" x14ac:dyDescent="0.25">
      <c r="A211" s="84" t="str">
        <f>IF(B211="","",$A$200&amp;"."&amp;COUNTA($B$201:B211))</f>
        <v/>
      </c>
      <c r="B211" s="88"/>
      <c r="C211" s="45"/>
    </row>
    <row r="212" spans="1:3" ht="198" x14ac:dyDescent="0.25">
      <c r="A212" s="84" t="str">
        <f>IF(B212="","",$A$200&amp;"."&amp;COUNTA($B$201:B212))</f>
        <v>8.6</v>
      </c>
      <c r="B212" s="37" t="s">
        <v>458</v>
      </c>
      <c r="C212" s="45">
        <v>1</v>
      </c>
    </row>
    <row r="213" spans="1:3" x14ac:dyDescent="0.25">
      <c r="A213" s="84" t="str">
        <f>IF(B213="","",$A$200&amp;"."&amp;COUNTA($B$201:B213))</f>
        <v/>
      </c>
      <c r="B213" s="88"/>
      <c r="C213" s="45"/>
    </row>
    <row r="214" spans="1:3" ht="26.4" x14ac:dyDescent="0.25">
      <c r="A214" s="84" t="str">
        <f>IF(B214="","",$A$200&amp;"."&amp;COUNTA($B$201:B214))</f>
        <v>8.7</v>
      </c>
      <c r="B214" s="37" t="s">
        <v>459</v>
      </c>
      <c r="C214" s="45">
        <v>1</v>
      </c>
    </row>
    <row r="215" spans="1:3" x14ac:dyDescent="0.25">
      <c r="A215" s="84" t="str">
        <f>IF(B215="","",$A$200&amp;"."&amp;COUNTA($B$201:B215))</f>
        <v/>
      </c>
      <c r="B215" s="146"/>
      <c r="C215" s="45"/>
    </row>
    <row r="216" spans="1:3" ht="26.4" x14ac:dyDescent="0.25">
      <c r="A216" s="84" t="str">
        <f>IF(B216="","",$A$200&amp;"."&amp;COUNTA($B$201:B216))</f>
        <v>8.8</v>
      </c>
      <c r="B216" s="37" t="s">
        <v>407</v>
      </c>
      <c r="C216" s="45">
        <v>1</v>
      </c>
    </row>
    <row r="217" spans="1:3" x14ac:dyDescent="0.25">
      <c r="A217" s="84" t="str">
        <f>IF(B217="","",$A$200&amp;"."&amp;COUNTA($B$201:B217))</f>
        <v/>
      </c>
      <c r="B217" s="146"/>
      <c r="C217" s="45"/>
    </row>
    <row r="218" spans="1:3" ht="39.6" x14ac:dyDescent="0.25">
      <c r="A218" s="84" t="str">
        <f>IF(B218="","",$A$200&amp;"."&amp;COUNTA($B$201:B218))</f>
        <v>8.9</v>
      </c>
      <c r="B218" s="37" t="s">
        <v>460</v>
      </c>
      <c r="C218" s="45">
        <v>1</v>
      </c>
    </row>
    <row r="219" spans="1:3" x14ac:dyDescent="0.25">
      <c r="A219" s="84" t="str">
        <f>IF(B219="","",$A$200&amp;"."&amp;COUNTA($B$201:B219))</f>
        <v/>
      </c>
      <c r="B219" s="88"/>
      <c r="C219" s="45"/>
    </row>
    <row r="220" spans="1:3" ht="26.4" x14ac:dyDescent="0.25">
      <c r="A220" s="84" t="str">
        <f>IF(B220="","",$A$200&amp;"."&amp;COUNTA($B$201:B220))</f>
        <v>8.10</v>
      </c>
      <c r="B220" s="37" t="s">
        <v>461</v>
      </c>
      <c r="C220" s="45">
        <v>1</v>
      </c>
    </row>
    <row r="221" spans="1:3" x14ac:dyDescent="0.25">
      <c r="A221" s="84" t="str">
        <f>IF(B221="","",$A$200&amp;"."&amp;COUNTA($B$201:B221))</f>
        <v/>
      </c>
      <c r="B221" s="146"/>
      <c r="C221" s="45"/>
    </row>
    <row r="222" spans="1:3" ht="26.4" x14ac:dyDescent="0.25">
      <c r="A222" s="84" t="str">
        <f>IF(B222="","",$A$200&amp;"."&amp;COUNTA($B$201:B222))</f>
        <v>8.11</v>
      </c>
      <c r="B222" s="37" t="s">
        <v>290</v>
      </c>
      <c r="C222" s="45">
        <v>1</v>
      </c>
    </row>
    <row r="223" spans="1:3" x14ac:dyDescent="0.25">
      <c r="A223" s="84" t="str">
        <f>IF(B223="","",$A$200&amp;"."&amp;COUNTA($B$201:B223))</f>
        <v/>
      </c>
      <c r="B223" s="88"/>
      <c r="C223" s="45"/>
    </row>
    <row r="224" spans="1:3" ht="26.4" x14ac:dyDescent="0.25">
      <c r="A224" s="84" t="str">
        <f>IF(B224="","",$A$200&amp;"."&amp;COUNTA($B$201:B224))</f>
        <v>8.12</v>
      </c>
      <c r="B224" s="37" t="s">
        <v>462</v>
      </c>
      <c r="C224" s="45">
        <v>1</v>
      </c>
    </row>
    <row r="225" spans="1:3" x14ac:dyDescent="0.25">
      <c r="A225" s="84" t="str">
        <f>IF(B225="","",$A$200&amp;"."&amp;COUNTA($B$201:B225))</f>
        <v/>
      </c>
      <c r="B225" s="88"/>
      <c r="C225" s="45"/>
    </row>
    <row r="226" spans="1:3" ht="39.6" x14ac:dyDescent="0.25">
      <c r="A226" s="84" t="str">
        <f>IF(B226="","",$A$200&amp;"."&amp;COUNTA($B$201:B226))</f>
        <v>8.13</v>
      </c>
      <c r="B226" s="37" t="s">
        <v>463</v>
      </c>
      <c r="C226" s="45">
        <v>2</v>
      </c>
    </row>
    <row r="227" spans="1:3" x14ac:dyDescent="0.25">
      <c r="A227" s="84" t="str">
        <f>IF(B227="","",$A$200&amp;"."&amp;COUNTA($B$201:B227))</f>
        <v/>
      </c>
      <c r="B227" s="88"/>
      <c r="C227" s="45"/>
    </row>
    <row r="228" spans="1:3" ht="39.6" x14ac:dyDescent="0.25">
      <c r="A228" s="84" t="str">
        <f>IF(B228="","",$A$200&amp;"."&amp;COUNTA($B$201:B228))</f>
        <v>8.14</v>
      </c>
      <c r="B228" s="37" t="s">
        <v>464</v>
      </c>
      <c r="C228" s="45">
        <v>2</v>
      </c>
    </row>
    <row r="229" spans="1:3" x14ac:dyDescent="0.25">
      <c r="A229" s="84" t="str">
        <f>IF(B229="","",$A$200&amp;"."&amp;COUNTA($B$201:B229))</f>
        <v/>
      </c>
      <c r="B229" s="88"/>
      <c r="C229" s="45"/>
    </row>
    <row r="230" spans="1:3" ht="39.6" x14ac:dyDescent="0.25">
      <c r="A230" s="84" t="str">
        <f>IF(B230="","",$A$200&amp;"."&amp;COUNTA($B$201:B230))</f>
        <v>8.15</v>
      </c>
      <c r="B230" s="37" t="s">
        <v>355</v>
      </c>
      <c r="C230" s="45">
        <v>2</v>
      </c>
    </row>
    <row r="231" spans="1:3" x14ac:dyDescent="0.25">
      <c r="A231" s="84" t="str">
        <f>IF(B231="","",$A$200&amp;"."&amp;COUNTA($B$201:B231))</f>
        <v/>
      </c>
      <c r="B231" s="88"/>
      <c r="C231" s="45"/>
    </row>
    <row r="232" spans="1:3" x14ac:dyDescent="0.25">
      <c r="A232" s="84" t="str">
        <f>IF(B232="","",$A$200&amp;"."&amp;COUNTA($B$201:B232))</f>
        <v>8.16</v>
      </c>
      <c r="B232" s="37" t="s">
        <v>356</v>
      </c>
      <c r="C232" s="45">
        <v>1</v>
      </c>
    </row>
    <row r="233" spans="1:3" x14ac:dyDescent="0.25">
      <c r="A233" s="84" t="str">
        <f>IF(B233="","",$A$200&amp;"."&amp;COUNTA($B$201:B233))</f>
        <v/>
      </c>
      <c r="B233" s="88"/>
      <c r="C233" s="45"/>
    </row>
    <row r="234" spans="1:3" ht="39.6" x14ac:dyDescent="0.25">
      <c r="A234" s="84" t="str">
        <f>IF(B234="","",$A$200&amp;"."&amp;COUNTA($B$201:B234))</f>
        <v>8.17</v>
      </c>
      <c r="B234" s="37" t="s">
        <v>674</v>
      </c>
      <c r="C234" s="45">
        <v>1</v>
      </c>
    </row>
    <row r="235" spans="1:3" x14ac:dyDescent="0.25">
      <c r="A235" s="84" t="str">
        <f>IF(B235="","",$A$200&amp;"."&amp;COUNTA($B$201:B235))</f>
        <v/>
      </c>
      <c r="B235" s="88"/>
      <c r="C235" s="35"/>
    </row>
    <row r="236" spans="1:3" ht="25.5" customHeight="1" x14ac:dyDescent="0.25">
      <c r="A236" s="134">
        <v>9</v>
      </c>
      <c r="B236" s="81" t="s">
        <v>291</v>
      </c>
      <c r="C236" s="85"/>
    </row>
    <row r="237" spans="1:3" x14ac:dyDescent="0.25">
      <c r="B237" s="88"/>
      <c r="C237" s="35"/>
    </row>
    <row r="238" spans="1:3" ht="26.4" x14ac:dyDescent="0.25">
      <c r="A238" s="84" t="str">
        <f>IF(B238="","",$A$236&amp;"."&amp;COUNTA($B$237:B238))</f>
        <v>9.1</v>
      </c>
      <c r="B238" s="37" t="s">
        <v>699</v>
      </c>
      <c r="C238" s="45">
        <v>2</v>
      </c>
    </row>
    <row r="239" spans="1:3" x14ac:dyDescent="0.25">
      <c r="A239" s="84" t="str">
        <f>IF(B239="","",$A$236&amp;"."&amp;COUNTA($B$237:B239))</f>
        <v/>
      </c>
      <c r="B239" s="88"/>
      <c r="C239" s="45"/>
    </row>
    <row r="240" spans="1:3" ht="39.6" x14ac:dyDescent="0.25">
      <c r="A240" s="84" t="str">
        <f>IF(B240="","",$A$236&amp;"."&amp;COUNTA($B$237:B240))</f>
        <v>9.2</v>
      </c>
      <c r="B240" s="37" t="s">
        <v>701</v>
      </c>
      <c r="C240" s="45">
        <v>1</v>
      </c>
    </row>
    <row r="241" spans="1:4" x14ac:dyDescent="0.25">
      <c r="A241" s="84" t="str">
        <f>IF(B241="","",$A$236&amp;"."&amp;COUNTA($B$237:B241))</f>
        <v/>
      </c>
      <c r="B241" s="94"/>
      <c r="C241" s="45"/>
    </row>
    <row r="242" spans="1:4" ht="39.6" x14ac:dyDescent="0.25">
      <c r="A242" s="84" t="str">
        <f>IF(B242="","",$A$236&amp;"."&amp;COUNTA($B$237:B242))</f>
        <v>9.3</v>
      </c>
      <c r="B242" s="37" t="s">
        <v>465</v>
      </c>
      <c r="C242" s="45">
        <v>2</v>
      </c>
    </row>
    <row r="243" spans="1:4" x14ac:dyDescent="0.25">
      <c r="A243" s="84" t="str">
        <f>IF(B243="","",$A$236&amp;"."&amp;COUNTA($B$237:B243))</f>
        <v/>
      </c>
      <c r="B243" s="94"/>
      <c r="C243" s="45"/>
    </row>
    <row r="244" spans="1:4" ht="39.6" x14ac:dyDescent="0.25">
      <c r="A244" s="84" t="str">
        <f>IF(B244="","",$A$236&amp;"."&amp;COUNTA($B$237:B244))</f>
        <v>9.4</v>
      </c>
      <c r="B244" s="37" t="s">
        <v>702</v>
      </c>
      <c r="C244" s="45">
        <v>1</v>
      </c>
    </row>
    <row r="245" spans="1:4" x14ac:dyDescent="0.25">
      <c r="A245" s="84" t="str">
        <f>IF(B245="","",$A$236&amp;"."&amp;COUNTA($B$237:B245))</f>
        <v/>
      </c>
      <c r="B245" s="94"/>
      <c r="C245" s="45"/>
    </row>
    <row r="246" spans="1:4" ht="52.8" x14ac:dyDescent="0.25">
      <c r="A246" s="84" t="str">
        <f>IF(B246="","",$A$236&amp;"."&amp;COUNTA($B$237:B246))</f>
        <v>9.5</v>
      </c>
      <c r="B246" s="37" t="s">
        <v>323</v>
      </c>
      <c r="C246" s="45">
        <v>2</v>
      </c>
    </row>
    <row r="247" spans="1:4" x14ac:dyDescent="0.25">
      <c r="A247" s="84" t="str">
        <f>IF(B247="","",$A$236&amp;"."&amp;COUNTA($B$237:B247))</f>
        <v/>
      </c>
      <c r="B247" s="146"/>
      <c r="C247" s="45"/>
    </row>
    <row r="248" spans="1:4" x14ac:dyDescent="0.25">
      <c r="A248" s="84" t="str">
        <f>IF(B248="","",$A$236&amp;"."&amp;COUNTA($B$237:B248))</f>
        <v>9.6</v>
      </c>
      <c r="B248" s="37" t="s">
        <v>308</v>
      </c>
      <c r="C248" s="45">
        <v>2</v>
      </c>
    </row>
    <row r="249" spans="1:4" x14ac:dyDescent="0.25">
      <c r="A249" s="84" t="str">
        <f>IF(B249="","",$A$236&amp;"."&amp;COUNTA($B$237:B249))</f>
        <v/>
      </c>
      <c r="B249" s="146"/>
      <c r="C249" s="45"/>
    </row>
    <row r="250" spans="1:4" ht="26.4" x14ac:dyDescent="0.25">
      <c r="A250" s="84" t="str">
        <f>IF(B250="","",$A$236&amp;"."&amp;COUNTA($B$237:B250))</f>
        <v>9.7</v>
      </c>
      <c r="B250" s="37" t="s">
        <v>315</v>
      </c>
      <c r="C250" s="45">
        <v>1</v>
      </c>
    </row>
    <row r="251" spans="1:4" x14ac:dyDescent="0.25">
      <c r="A251" s="84" t="str">
        <f>IF(B251="","",$A$236&amp;"."&amp;COUNTA($B$237:B251))</f>
        <v/>
      </c>
      <c r="B251" s="146"/>
      <c r="C251" s="45"/>
    </row>
    <row r="252" spans="1:4" ht="26.4" x14ac:dyDescent="0.25">
      <c r="A252" s="84" t="str">
        <f>IF(B252="","",$A$236&amp;"."&amp;COUNTA($B$237:B252))</f>
        <v>9.8</v>
      </c>
      <c r="B252" s="37" t="s">
        <v>408</v>
      </c>
      <c r="C252" s="45">
        <v>3</v>
      </c>
      <c r="D252" s="27"/>
    </row>
    <row r="253" spans="1:4" x14ac:dyDescent="0.25">
      <c r="A253" s="84" t="str">
        <f>IF(B253="","",$A$236&amp;"."&amp;COUNTA($B$237:B253))</f>
        <v/>
      </c>
      <c r="B253" s="146"/>
      <c r="C253" s="45"/>
      <c r="D253" s="27"/>
    </row>
    <row r="254" spans="1:4" ht="26.4" x14ac:dyDescent="0.25">
      <c r="A254" s="84" t="str">
        <f>IF(B254="","",$A$236&amp;"."&amp;COUNTA($B$237:B254))</f>
        <v>9.9</v>
      </c>
      <c r="B254" s="37" t="s">
        <v>409</v>
      </c>
      <c r="C254" s="45">
        <v>1</v>
      </c>
      <c r="D254" s="27"/>
    </row>
    <row r="255" spans="1:4" x14ac:dyDescent="0.25">
      <c r="A255" s="84" t="str">
        <f>IF(B255="","",$A$236&amp;"."&amp;COUNTA($B$237:B255))</f>
        <v/>
      </c>
      <c r="B255" s="146"/>
      <c r="C255" s="45"/>
      <c r="D255" s="27"/>
    </row>
    <row r="256" spans="1:4" ht="26.4" x14ac:dyDescent="0.25">
      <c r="A256" s="84" t="str">
        <f>IF(B256="","",$A$236&amp;"."&amp;COUNTA($B$237:B256))</f>
        <v>9.10</v>
      </c>
      <c r="B256" s="37" t="s">
        <v>410</v>
      </c>
      <c r="C256" s="45">
        <v>1</v>
      </c>
      <c r="D256" s="27"/>
    </row>
    <row r="257" spans="1:4" x14ac:dyDescent="0.25">
      <c r="A257" s="84" t="str">
        <f>IF(B257="","",$A$236&amp;"."&amp;COUNTA($B$237:B257))</f>
        <v/>
      </c>
      <c r="B257" s="88"/>
      <c r="C257" s="45"/>
      <c r="D257" s="27"/>
    </row>
    <row r="258" spans="1:4" ht="26.4" x14ac:dyDescent="0.25">
      <c r="A258" s="84" t="str">
        <f>IF(B258="","",$A$236&amp;"."&amp;COUNTA($B$237:B258))</f>
        <v>9.11</v>
      </c>
      <c r="B258" s="37" t="s">
        <v>411</v>
      </c>
      <c r="C258" s="45">
        <v>1</v>
      </c>
      <c r="D258" s="27"/>
    </row>
    <row r="259" spans="1:4" x14ac:dyDescent="0.25">
      <c r="A259" s="84" t="str">
        <f>IF(B259="","",$A$236&amp;"."&amp;COUNTA($B$237:B259))</f>
        <v/>
      </c>
      <c r="B259" s="37"/>
      <c r="C259" s="45"/>
      <c r="D259" s="27"/>
    </row>
    <row r="260" spans="1:4" ht="25.5" customHeight="1" x14ac:dyDescent="0.25">
      <c r="A260" s="134">
        <v>10</v>
      </c>
      <c r="B260" s="81" t="s">
        <v>348</v>
      </c>
      <c r="C260" s="85"/>
    </row>
    <row r="261" spans="1:4" x14ac:dyDescent="0.25">
      <c r="A261" s="56"/>
      <c r="B261" s="47"/>
      <c r="C261" s="35"/>
      <c r="D261" s="27"/>
    </row>
    <row r="262" spans="1:4" x14ac:dyDescent="0.25">
      <c r="A262" s="84" t="str">
        <f>IF(B262="","",$A$260&amp;"."&amp;COUNTA($B$261:B262))</f>
        <v>10.1</v>
      </c>
      <c r="B262" s="50" t="s">
        <v>384</v>
      </c>
      <c r="C262" s="35">
        <v>1</v>
      </c>
      <c r="D262" s="27"/>
    </row>
    <row r="263" spans="1:4" x14ac:dyDescent="0.25">
      <c r="A263" s="84" t="str">
        <f>IF(B263="","",$A$260&amp;"."&amp;COUNTA($B$261:B263))</f>
        <v/>
      </c>
      <c r="B263" s="49"/>
      <c r="C263" s="35"/>
      <c r="D263" s="27"/>
    </row>
    <row r="264" spans="1:4" x14ac:dyDescent="0.25">
      <c r="A264" s="84" t="str">
        <f>IF(B264="","",$A$260&amp;"."&amp;COUNTA($B$261:B264))</f>
        <v>10.2</v>
      </c>
      <c r="B264" s="50" t="s">
        <v>385</v>
      </c>
      <c r="C264" s="35">
        <v>1</v>
      </c>
      <c r="D264" s="27"/>
    </row>
    <row r="265" spans="1:4" x14ac:dyDescent="0.25">
      <c r="A265" s="84" t="str">
        <f>IF(B265="","",$A$260&amp;"."&amp;COUNTA($B$261:B265))</f>
        <v/>
      </c>
      <c r="B265" s="146"/>
      <c r="C265" s="35"/>
      <c r="D265" s="27"/>
    </row>
    <row r="266" spans="1:4" ht="39.6" x14ac:dyDescent="0.25">
      <c r="A266" s="84" t="str">
        <f>IF(B266="","",$A$260&amp;"."&amp;COUNTA($B$261:B266))</f>
        <v>10.3</v>
      </c>
      <c r="B266" s="42" t="s">
        <v>703</v>
      </c>
      <c r="C266" s="35">
        <v>1</v>
      </c>
      <c r="D266" s="27"/>
    </row>
    <row r="267" spans="1:4" x14ac:dyDescent="0.25">
      <c r="A267" s="84" t="str">
        <f>IF(B267="","",$A$260&amp;"."&amp;COUNTA($B$261:B267))</f>
        <v/>
      </c>
      <c r="B267" s="8"/>
      <c r="C267" s="35"/>
      <c r="D267" s="27"/>
    </row>
    <row r="268" spans="1:4" ht="26.4" x14ac:dyDescent="0.25">
      <c r="A268" s="84" t="str">
        <f>IF(B268="","",$A$260&amp;"."&amp;COUNTA($B$261:B268))</f>
        <v>10.4</v>
      </c>
      <c r="B268" s="42" t="s">
        <v>294</v>
      </c>
      <c r="C268" s="35">
        <v>1</v>
      </c>
      <c r="D268" s="27"/>
    </row>
    <row r="269" spans="1:4" x14ac:dyDescent="0.25">
      <c r="A269" s="84" t="str">
        <f>IF(B269="","",$A$260&amp;"."&amp;COUNTA($B$261:B269))</f>
        <v/>
      </c>
      <c r="B269" s="8"/>
      <c r="C269" s="35"/>
      <c r="D269" s="27"/>
    </row>
    <row r="270" spans="1:4" ht="145.19999999999999" x14ac:dyDescent="0.25">
      <c r="A270" s="84" t="str">
        <f>IF(B270="","",$A$260&amp;"."&amp;COUNTA($B$261:B270))</f>
        <v>10.5</v>
      </c>
      <c r="B270" s="42" t="s">
        <v>704</v>
      </c>
      <c r="C270" s="35">
        <v>1</v>
      </c>
      <c r="D270" s="27"/>
    </row>
    <row r="271" spans="1:4" x14ac:dyDescent="0.25">
      <c r="A271" s="84" t="str">
        <f>IF(B271="","",$A$260&amp;"."&amp;COUNTA($B$261:B271))</f>
        <v/>
      </c>
      <c r="B271" s="8"/>
      <c r="C271" s="35"/>
      <c r="D271" s="27"/>
    </row>
    <row r="272" spans="1:4" ht="118.8" x14ac:dyDescent="0.25">
      <c r="A272" s="84" t="str">
        <f>IF(B272="","",$A$260&amp;"."&amp;COUNTA($B$261:B272))</f>
        <v>10.6</v>
      </c>
      <c r="B272" s="42" t="s">
        <v>705</v>
      </c>
      <c r="C272" s="35">
        <v>1</v>
      </c>
      <c r="D272" s="27"/>
    </row>
    <row r="273" spans="1:4" x14ac:dyDescent="0.25">
      <c r="A273" s="84" t="str">
        <f>IF(B273="","",$A$260&amp;"."&amp;COUNTA($B$261:B273))</f>
        <v/>
      </c>
      <c r="B273" s="146"/>
      <c r="C273" s="35"/>
      <c r="D273" s="27"/>
    </row>
    <row r="274" spans="1:4" ht="118.8" x14ac:dyDescent="0.25">
      <c r="A274" s="84" t="str">
        <f>IF(B274="","",$A$260&amp;"."&amp;COUNTA($B$261:B274))</f>
        <v>10.7</v>
      </c>
      <c r="B274" s="42" t="s">
        <v>706</v>
      </c>
      <c r="C274" s="35">
        <v>1</v>
      </c>
      <c r="D274" s="27"/>
    </row>
    <row r="275" spans="1:4" x14ac:dyDescent="0.25">
      <c r="A275" s="84" t="str">
        <f>IF(B275="","",$A$260&amp;"."&amp;COUNTA($B$261:B275))</f>
        <v/>
      </c>
      <c r="B275" s="46"/>
      <c r="C275" s="35"/>
      <c r="D275" s="27"/>
    </row>
    <row r="276" spans="1:4" ht="52.8" x14ac:dyDescent="0.25">
      <c r="A276" s="84" t="str">
        <f>IF(B276="","",$A$260&amp;"."&amp;COUNTA($B$261:B276))</f>
        <v>10.8</v>
      </c>
      <c r="B276" s="37" t="s">
        <v>707</v>
      </c>
      <c r="C276" s="35">
        <v>1</v>
      </c>
      <c r="D276" s="27"/>
    </row>
    <row r="277" spans="1:4" ht="12" customHeight="1" x14ac:dyDescent="0.25">
      <c r="A277" s="84" t="str">
        <f>IF(B277="","",$A$260&amp;"."&amp;COUNTA($B$261:B277))</f>
        <v/>
      </c>
      <c r="B277" s="37"/>
      <c r="C277" s="35"/>
      <c r="D277" s="27"/>
    </row>
    <row r="278" spans="1:4" ht="66" x14ac:dyDescent="0.25">
      <c r="A278" s="84" t="str">
        <f>IF(B278="","",$A$260&amp;"."&amp;COUNTA($B$261:B278))</f>
        <v>10.9</v>
      </c>
      <c r="B278" s="37" t="s">
        <v>708</v>
      </c>
      <c r="C278" s="35">
        <v>1</v>
      </c>
      <c r="D278" s="27"/>
    </row>
    <row r="279" spans="1:4" x14ac:dyDescent="0.25">
      <c r="A279" s="84" t="str">
        <f>IF(B279="","",$A$260&amp;"."&amp;COUNTA($B$261:B279))</f>
        <v/>
      </c>
      <c r="B279" s="146"/>
      <c r="C279" s="107"/>
      <c r="D279" s="27"/>
    </row>
    <row r="280" spans="1:4" ht="118.8" x14ac:dyDescent="0.25">
      <c r="A280" s="84" t="str">
        <f>IF(B280="","",$A$260&amp;"."&amp;COUNTA($B$261:B280))</f>
        <v>10.10</v>
      </c>
      <c r="B280" s="37" t="s">
        <v>709</v>
      </c>
      <c r="C280" s="35">
        <v>1</v>
      </c>
      <c r="D280" s="27"/>
    </row>
    <row r="281" spans="1:4" x14ac:dyDescent="0.25">
      <c r="A281" s="84" t="str">
        <f>IF(B281="","",$A$260&amp;"."&amp;COUNTA($B$261:B281))</f>
        <v/>
      </c>
      <c r="B281" s="146"/>
      <c r="C281" s="35"/>
      <c r="D281" s="27"/>
    </row>
    <row r="282" spans="1:4" ht="118.8" x14ac:dyDescent="0.25">
      <c r="A282" s="84" t="str">
        <f>IF(B282="","",$A$260&amp;"."&amp;COUNTA($B$261:B282))</f>
        <v>10.11</v>
      </c>
      <c r="B282" s="37" t="s">
        <v>710</v>
      </c>
      <c r="C282" s="35">
        <v>1</v>
      </c>
      <c r="D282" s="27"/>
    </row>
    <row r="283" spans="1:4" x14ac:dyDescent="0.25">
      <c r="A283" s="84" t="str">
        <f>IF(B283="","",$A$260&amp;"."&amp;COUNTA($B$261:B283))</f>
        <v/>
      </c>
      <c r="B283" s="146"/>
      <c r="C283" s="35"/>
      <c r="D283" s="27"/>
    </row>
    <row r="284" spans="1:4" ht="39.6" x14ac:dyDescent="0.25">
      <c r="A284" s="84" t="str">
        <f>IF(B284="","",$A$260&amp;"."&amp;COUNTA($B$261:B284))</f>
        <v>10.12</v>
      </c>
      <c r="B284" s="37" t="s">
        <v>711</v>
      </c>
      <c r="C284" s="35">
        <v>4</v>
      </c>
      <c r="D284" s="27"/>
    </row>
    <row r="285" spans="1:4" x14ac:dyDescent="0.25">
      <c r="A285" s="84" t="str">
        <f>IF(B285="","",$A$260&amp;"."&amp;COUNTA($B$261:B285))</f>
        <v/>
      </c>
      <c r="B285" s="146"/>
      <c r="C285" s="35"/>
      <c r="D285" s="27"/>
    </row>
    <row r="286" spans="1:4" x14ac:dyDescent="0.25">
      <c r="A286" s="84" t="str">
        <f>IF(B286="","",$A$260&amp;"."&amp;COUNTA($B$261:B286))</f>
        <v>10.13</v>
      </c>
      <c r="B286" s="146" t="s">
        <v>349</v>
      </c>
      <c r="C286" s="35">
        <v>1</v>
      </c>
      <c r="D286" s="27"/>
    </row>
    <row r="287" spans="1:4" x14ac:dyDescent="0.25">
      <c r="A287" s="84" t="str">
        <f>IF(B287="","",$A$260&amp;"."&amp;COUNTA($B$261:B287))</f>
        <v/>
      </c>
      <c r="B287" s="146"/>
      <c r="C287" s="35"/>
      <c r="D287" s="27"/>
    </row>
    <row r="288" spans="1:4" ht="118.8" x14ac:dyDescent="0.25">
      <c r="A288" s="84" t="str">
        <f>IF(B288="","",$A$260&amp;"."&amp;COUNTA($B$261:B288))</f>
        <v>10.14</v>
      </c>
      <c r="B288" s="37" t="s">
        <v>712</v>
      </c>
      <c r="C288" s="35">
        <v>1</v>
      </c>
      <c r="D288" s="27"/>
    </row>
    <row r="289" spans="1:4" x14ac:dyDescent="0.25">
      <c r="A289" s="84" t="str">
        <f>IF(B289="","",$A$260&amp;"."&amp;COUNTA($B$261:B289))</f>
        <v/>
      </c>
      <c r="B289" s="146"/>
      <c r="C289" s="45"/>
      <c r="D289" s="27"/>
    </row>
    <row r="290" spans="1:4" ht="105.6" x14ac:dyDescent="0.25">
      <c r="A290" s="84" t="str">
        <f>IF(B290="","",$A$260&amp;"."&amp;COUNTA($B$261:B290))</f>
        <v>10.15</v>
      </c>
      <c r="B290" s="42" t="s">
        <v>637</v>
      </c>
      <c r="C290" s="35">
        <v>1</v>
      </c>
      <c r="D290" s="27"/>
    </row>
    <row r="291" spans="1:4" x14ac:dyDescent="0.25">
      <c r="A291" s="84" t="str">
        <f>IF(B291="","",$A$260&amp;"."&amp;COUNTA($B$261:B291))</f>
        <v/>
      </c>
      <c r="B291" s="146"/>
      <c r="C291" s="35"/>
      <c r="D291" s="27"/>
    </row>
    <row r="292" spans="1:4" x14ac:dyDescent="0.25">
      <c r="A292" s="84" t="str">
        <f>IF(B292="","",$A$260&amp;"."&amp;COUNTA($B$261:B292))</f>
        <v>10.16</v>
      </c>
      <c r="B292" s="42" t="s">
        <v>319</v>
      </c>
      <c r="C292" s="35">
        <v>2</v>
      </c>
      <c r="D292" s="27"/>
    </row>
    <row r="293" spans="1:4" x14ac:dyDescent="0.25">
      <c r="A293" s="84" t="str">
        <f>IF(B293="","",$A$260&amp;"."&amp;COUNTA($B$261:B293))</f>
        <v/>
      </c>
      <c r="B293" s="146"/>
      <c r="C293" s="35"/>
      <c r="D293" s="27"/>
    </row>
    <row r="294" spans="1:4" ht="26.4" x14ac:dyDescent="0.25">
      <c r="A294" s="84" t="str">
        <f>IF(B294="","",$A$260&amp;"."&amp;COUNTA($B$261:B294))</f>
        <v>10.17</v>
      </c>
      <c r="B294" s="37" t="s">
        <v>638</v>
      </c>
      <c r="C294" s="35">
        <v>1</v>
      </c>
      <c r="D294" s="27"/>
    </row>
    <row r="295" spans="1:4" x14ac:dyDescent="0.25">
      <c r="A295" s="84" t="str">
        <f>IF(B295="","",$A$260&amp;"."&amp;COUNTA($B$261:B295))</f>
        <v/>
      </c>
      <c r="B295" s="27"/>
      <c r="C295" s="60"/>
      <c r="D295" s="27"/>
    </row>
    <row r="296" spans="1:4" x14ac:dyDescent="0.25">
      <c r="B296" s="27"/>
      <c r="C296" s="60"/>
      <c r="D296" s="27"/>
    </row>
    <row r="297" spans="1:4" x14ac:dyDescent="0.25">
      <c r="B297" s="27"/>
      <c r="C297" s="60"/>
      <c r="D297" s="27"/>
    </row>
    <row r="298" spans="1:4" x14ac:dyDescent="0.25">
      <c r="B298" s="27"/>
      <c r="C298" s="60"/>
      <c r="D298" s="27"/>
    </row>
    <row r="299" spans="1:4" x14ac:dyDescent="0.25">
      <c r="B299" s="27"/>
      <c r="C299" s="60"/>
      <c r="D299" s="27"/>
    </row>
    <row r="300" spans="1:4" x14ac:dyDescent="0.25">
      <c r="B300" s="27"/>
      <c r="C300" s="60"/>
      <c r="D300" s="27"/>
    </row>
    <row r="301" spans="1:4" x14ac:dyDescent="0.25">
      <c r="B301" s="27"/>
      <c r="C301" s="60"/>
      <c r="D301" s="27"/>
    </row>
    <row r="302" spans="1:4" x14ac:dyDescent="0.25">
      <c r="B302" s="27"/>
      <c r="C302" s="60"/>
      <c r="D302" s="27"/>
    </row>
    <row r="303" spans="1:4" x14ac:dyDescent="0.25">
      <c r="B303" s="27"/>
      <c r="C303" s="60"/>
      <c r="D303" s="27"/>
    </row>
    <row r="304" spans="1:4" x14ac:dyDescent="0.25">
      <c r="B304" s="27"/>
      <c r="C304" s="60"/>
      <c r="D304" s="27"/>
    </row>
    <row r="305" spans="2:4" x14ac:dyDescent="0.25">
      <c r="B305" s="27"/>
      <c r="C305" s="60"/>
      <c r="D305" s="27"/>
    </row>
    <row r="306" spans="2:4" x14ac:dyDescent="0.25">
      <c r="B306" s="27"/>
      <c r="C306" s="60"/>
      <c r="D306" s="27"/>
    </row>
    <row r="307" spans="2:4" x14ac:dyDescent="0.25">
      <c r="B307" s="27"/>
      <c r="C307" s="60"/>
      <c r="D307" s="27"/>
    </row>
    <row r="308" spans="2:4" x14ac:dyDescent="0.25">
      <c r="B308" s="27"/>
      <c r="C308" s="60"/>
      <c r="D308" s="27"/>
    </row>
    <row r="309" spans="2:4" x14ac:dyDescent="0.25">
      <c r="B309" s="27"/>
      <c r="C309" s="60"/>
      <c r="D309" s="27"/>
    </row>
    <row r="310" spans="2:4" x14ac:dyDescent="0.25">
      <c r="B310" s="27"/>
      <c r="C310" s="60"/>
      <c r="D310" s="27"/>
    </row>
    <row r="311" spans="2:4" x14ac:dyDescent="0.25">
      <c r="B311" s="27"/>
      <c r="C311" s="60"/>
      <c r="D311" s="27"/>
    </row>
    <row r="312" spans="2:4" x14ac:dyDescent="0.25">
      <c r="B312" s="27"/>
      <c r="C312" s="60"/>
      <c r="D312" s="27"/>
    </row>
    <row r="313" spans="2:4" x14ac:dyDescent="0.25">
      <c r="B313" s="27"/>
      <c r="C313" s="60"/>
      <c r="D313" s="27"/>
    </row>
    <row r="314" spans="2:4" x14ac:dyDescent="0.25">
      <c r="B314" s="27"/>
      <c r="C314" s="60"/>
      <c r="D314" s="27"/>
    </row>
    <row r="315" spans="2:4" x14ac:dyDescent="0.25">
      <c r="B315" s="27"/>
      <c r="C315" s="60"/>
      <c r="D315" s="27"/>
    </row>
    <row r="316" spans="2:4" x14ac:dyDescent="0.25">
      <c r="B316" s="27"/>
      <c r="C316" s="60"/>
      <c r="D316" s="27"/>
    </row>
    <row r="317" spans="2:4" x14ac:dyDescent="0.25">
      <c r="B317" s="27"/>
      <c r="C317" s="60"/>
      <c r="D317" s="27"/>
    </row>
    <row r="318" spans="2:4" x14ac:dyDescent="0.25">
      <c r="B318" s="27"/>
      <c r="C318" s="60"/>
      <c r="D318" s="27"/>
    </row>
    <row r="319" spans="2:4" x14ac:dyDescent="0.25">
      <c r="B319" s="27"/>
      <c r="C319" s="60"/>
      <c r="D319" s="27"/>
    </row>
    <row r="320" spans="2:4" x14ac:dyDescent="0.25">
      <c r="B320" s="27"/>
      <c r="C320" s="60"/>
      <c r="D320" s="27"/>
    </row>
    <row r="321" spans="2:4" x14ac:dyDescent="0.25">
      <c r="B321" s="27"/>
      <c r="C321" s="60"/>
      <c r="D321" s="27"/>
    </row>
    <row r="322" spans="2:4" x14ac:dyDescent="0.25">
      <c r="B322" s="27"/>
      <c r="C322" s="60"/>
      <c r="D322" s="27"/>
    </row>
    <row r="323" spans="2:4" x14ac:dyDescent="0.25">
      <c r="B323" s="27"/>
      <c r="C323" s="60"/>
      <c r="D323" s="27"/>
    </row>
  </sheetData>
  <sheetProtection algorithmName="SHA-512" hashValue="iMCAXsc9a9wNybUW1RqtI1agJW+x0K3XaX4P4tcvNKOlWyWv1R9VnMYeefLsQJgmCbCbQmJ+wPsPwocoVXy+/w==" saltValue="1VuvqW05LX3+sI9mYR33SA==" spinCount="100000" sheet="1" objects="1" scenarios="1"/>
  <protectedRanges>
    <protectedRange sqref="B154" name="Bereich1_2"/>
  </protectedRanges>
  <conditionalFormatting sqref="B52">
    <cfRule type="duplicateValues" dxfId="3" priority="43"/>
    <cfRule type="duplicateValues" dxfId="2" priority="44"/>
  </conditionalFormatting>
  <conditionalFormatting sqref="B126">
    <cfRule type="duplicateValues" dxfId="1" priority="41"/>
    <cfRule type="duplicateValues" dxfId="0" priority="42"/>
  </conditionalFormatting>
  <printOptions gridLines="1"/>
  <pageMargins left="0.7" right="0.7" top="0.78740157499999996" bottom="0.78740157499999996" header="0.3" footer="0.3"/>
  <pageSetup paperSize="9" fitToHeight="0" orientation="portrait" r:id="rId1"/>
  <headerFooter>
    <oddHeader>&amp;CHilfeleistungslöschgruppenfahrzeug (HLF10) Feuerwehr Sundern</oddHeader>
    <oddFooter>&amp;C&amp;P von &amp;P&amp;RAnlage 1 Los 1</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5EAE4-1173-43EC-BFC5-2A03B21D86DD}">
  <dimension ref="A1"/>
  <sheetViews>
    <sheetView workbookViewId="0"/>
  </sheetViews>
  <sheetFormatPr baseColWidth="10" defaultRowHeight="13.2" x14ac:dyDescent="0.25"/>
  <sheetData/>
  <sheetProtection algorithmName="SHA-512" hashValue="ZJs6WsKcD/BJQY3LeM9HTGz/SQlXElN0MXU+ptTLOA/duRVj+ykFB+VERikBleRrBVGkPQR+8X6n3qlTa62HoQ==" saltValue="cOcfxJaSsp9zA0nmx7JAsA==" spinCount="100000" sheet="1" objects="1" scenarios="1"/>
  <pageMargins left="0.7" right="0.7" top="0.78740157499999996" bottom="0.78740157499999996"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29"/>
  <sheetViews>
    <sheetView showGridLines="0" zoomScaleNormal="100" workbookViewId="0"/>
  </sheetViews>
  <sheetFormatPr baseColWidth="10" defaultRowHeight="13.2" x14ac:dyDescent="0.25"/>
  <cols>
    <col min="1" max="1" width="11.44140625" style="7"/>
    <col min="2" max="2" width="64.88671875" style="7" customWidth="1"/>
    <col min="3" max="3" width="0.109375" customWidth="1"/>
    <col min="4" max="4" width="19.5546875" customWidth="1"/>
  </cols>
  <sheetData>
    <row r="1" spans="1:5" ht="30" customHeight="1" x14ac:dyDescent="0.3">
      <c r="A1" s="200" t="s">
        <v>23</v>
      </c>
      <c r="B1" s="205" t="s">
        <v>672</v>
      </c>
      <c r="C1" s="202"/>
      <c r="D1" s="201">
        <f>'Los 1 HLF10'!H522</f>
        <v>0</v>
      </c>
    </row>
    <row r="2" spans="1:5" ht="30" customHeight="1" x14ac:dyDescent="0.25">
      <c r="A2" s="202"/>
      <c r="B2" s="204" t="s">
        <v>6</v>
      </c>
      <c r="C2" s="204"/>
      <c r="D2" s="203"/>
    </row>
    <row r="3" spans="1:5" ht="30" customHeight="1" x14ac:dyDescent="0.3">
      <c r="A3" s="200" t="s">
        <v>50</v>
      </c>
      <c r="B3" s="205" t="s">
        <v>673</v>
      </c>
      <c r="C3" s="202"/>
      <c r="D3" s="201">
        <f>'Beladung HLF10 Los 2'!H328</f>
        <v>0</v>
      </c>
      <c r="E3" s="15"/>
    </row>
    <row r="4" spans="1:5" ht="30" customHeight="1" x14ac:dyDescent="0.25">
      <c r="A4" s="202"/>
      <c r="B4" s="204" t="s">
        <v>6</v>
      </c>
      <c r="C4" s="204"/>
      <c r="D4" s="203"/>
    </row>
    <row r="5" spans="1:5" ht="30" customHeight="1" x14ac:dyDescent="0.3">
      <c r="A5" s="200" t="s">
        <v>340</v>
      </c>
      <c r="B5" s="205" t="s">
        <v>673</v>
      </c>
      <c r="C5" s="202"/>
      <c r="D5" s="201">
        <f>'Beladung HLF10 Los 3 Rüstt.'!H49</f>
        <v>0</v>
      </c>
    </row>
    <row r="6" spans="1:5" ht="30" customHeight="1" x14ac:dyDescent="0.3">
      <c r="A6" s="200"/>
      <c r="B6" s="204" t="s">
        <v>6</v>
      </c>
      <c r="C6" s="204"/>
      <c r="D6" s="203"/>
    </row>
    <row r="7" spans="1:5" ht="30" customHeight="1" x14ac:dyDescent="0.3">
      <c r="A7" s="200"/>
      <c r="B7" s="205" t="s">
        <v>341</v>
      </c>
      <c r="C7" s="204"/>
      <c r="D7" s="201">
        <f>SUM(D1:D6)</f>
        <v>0</v>
      </c>
    </row>
    <row r="8" spans="1:5" x14ac:dyDescent="0.25">
      <c r="A8" s="237"/>
      <c r="B8" s="238"/>
      <c r="C8" s="238"/>
      <c r="D8" s="237"/>
    </row>
    <row r="9" spans="1:5" x14ac:dyDescent="0.25">
      <c r="A9" s="237"/>
      <c r="B9" s="238"/>
      <c r="C9" s="238"/>
      <c r="D9" s="237"/>
    </row>
    <row r="10" spans="1:5" x14ac:dyDescent="0.25">
      <c r="A10" s="237"/>
      <c r="B10" s="238"/>
      <c r="C10" s="238"/>
      <c r="D10" s="237"/>
    </row>
    <row r="11" spans="1:5" x14ac:dyDescent="0.25">
      <c r="A11" s="237"/>
      <c r="B11" s="238"/>
      <c r="C11" s="238"/>
      <c r="D11" s="237"/>
    </row>
    <row r="12" spans="1:5" x14ac:dyDescent="0.25">
      <c r="A12" s="237"/>
      <c r="B12" s="238"/>
      <c r="C12" s="238"/>
      <c r="D12" s="237"/>
    </row>
    <row r="13" spans="1:5" x14ac:dyDescent="0.25">
      <c r="A13" s="237"/>
      <c r="B13" s="238"/>
      <c r="C13" s="238"/>
      <c r="D13" s="237"/>
    </row>
    <row r="14" spans="1:5" x14ac:dyDescent="0.25">
      <c r="A14" s="6"/>
      <c r="B14" s="6"/>
      <c r="C14" s="4"/>
      <c r="D14" s="4"/>
    </row>
    <row r="26" spans="4:4" x14ac:dyDescent="0.25">
      <c r="D26" s="12"/>
    </row>
    <row r="29" spans="4:4" x14ac:dyDescent="0.25">
      <c r="D29" t="s">
        <v>7</v>
      </c>
    </row>
  </sheetData>
  <sheetProtection algorithmName="SHA-512" hashValue="WcZXr9n+8iEaEhu3G2XhHZzsB53wGXGiawnSlLs10bqDkyLhZLAdpy8FbEGevUG0NB9VVDdY9/UZ2eCiT+1ThA==" saltValue="FS8Tn2PQfoYBVAolGoFGoQ==" spinCount="100000" sheet="1" objects="1" scenarios="1"/>
  <mergeCells count="9">
    <mergeCell ref="D12:D13"/>
    <mergeCell ref="D10:D11"/>
    <mergeCell ref="D8:D9"/>
    <mergeCell ref="B8:C9"/>
    <mergeCell ref="A10:A11"/>
    <mergeCell ref="A8:A9"/>
    <mergeCell ref="B10:C11"/>
    <mergeCell ref="B12:C13"/>
    <mergeCell ref="A12:A13"/>
  </mergeCells>
  <pageMargins left="0.59055118110236227" right="0" top="0.78740157480314965" bottom="0.78740157480314965" header="0.51181102362204722" footer="0.51181102362204722"/>
  <pageSetup paperSize="9" orientation="portrait" r:id="rId1"/>
  <headerFooter alignWithMargins="0">
    <oddHeader>&amp;CHilfeleistungslöschgruppenfahrzeug (HLF10) Feuerwehr Sundern</odd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2</vt:i4>
      </vt:variant>
    </vt:vector>
  </HeadingPairs>
  <TitlesOfParts>
    <vt:vector size="9" baseType="lpstr">
      <vt:lpstr>Leistungsbechreibung</vt:lpstr>
      <vt:lpstr>Los 1 HLF10</vt:lpstr>
      <vt:lpstr>Beladung HLF10 Los 2</vt:lpstr>
      <vt:lpstr>Beladung HLF10 Los 3 Rüstt.</vt:lpstr>
      <vt:lpstr>Anlage 1 zu Los 1</vt:lpstr>
      <vt:lpstr>Anlage 2 zu Los 1</vt:lpstr>
      <vt:lpstr>Preisblatt HLF10</vt:lpstr>
      <vt:lpstr>'Anlage 1 zu Los 1'!Druckbereich</vt:lpstr>
      <vt:lpstr>Leistungsbechreibung!OLE_LINK1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Merten Hans-Jürgen</cp:lastModifiedBy>
  <cp:lastPrinted>2026-07-28T13:58:54Z</cp:lastPrinted>
  <dcterms:created xsi:type="dcterms:W3CDTF">2008-02-21T09:54:04Z</dcterms:created>
  <dcterms:modified xsi:type="dcterms:W3CDTF">2026-08-20T11:36:18Z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